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ENT CARR. 61" sheetId="1" r:id="rId1"/>
  </sheets>
  <definedNames>
    <definedName name="_xlnm._FilterDatabase" localSheetId="0" hidden="1">'ENT CARR. 61'!$A$13:$H$439</definedName>
    <definedName name="_xlnm.Print_Area" localSheetId="0">'ENT CARR. 61'!$A$1:$H$444</definedName>
    <definedName name="_xlnm.Print_Titles" localSheetId="0">'ENT CARR. 61'!$1:$13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8" roundtripDataSignature="AMtx7miSHzyYlLqUXjunE/wn7T5ayBgObQ=="/>
    </ext>
  </extLst>
</workbook>
</file>

<file path=xl/calcChain.xml><?xml version="1.0" encoding="utf-8"?>
<calcChain xmlns="http://schemas.openxmlformats.org/spreadsheetml/2006/main">
  <c r="H431" i="1" l="1"/>
  <c r="H429" i="1"/>
  <c r="H427" i="1"/>
  <c r="H425" i="1"/>
  <c r="H423" i="1"/>
  <c r="H421" i="1"/>
  <c r="H419" i="1"/>
  <c r="H417" i="1"/>
  <c r="H415" i="1"/>
  <c r="H413" i="1"/>
  <c r="H411" i="1"/>
  <c r="H409" i="1"/>
  <c r="H407" i="1"/>
  <c r="H405" i="1"/>
  <c r="H403" i="1"/>
  <c r="H401" i="1"/>
  <c r="H38" i="1" l="1"/>
  <c r="H40" i="1"/>
  <c r="H34" i="1"/>
  <c r="H36" i="1"/>
  <c r="H32" i="1"/>
  <c r="H366" i="1" l="1"/>
  <c r="H364" i="1"/>
  <c r="H362" i="1"/>
  <c r="H26" i="1"/>
  <c r="H356" i="1"/>
  <c r="H358" i="1"/>
  <c r="H336" i="1"/>
  <c r="H332" i="1"/>
  <c r="H328" i="1"/>
  <c r="H322" i="1"/>
  <c r="H342" i="1"/>
  <c r="H340" i="1"/>
  <c r="H338" i="1"/>
  <c r="H334" i="1"/>
  <c r="H330" i="1"/>
  <c r="H326" i="1"/>
  <c r="H324" i="1"/>
  <c r="H314" i="1"/>
  <c r="H306" i="1"/>
  <c r="H304" i="1"/>
  <c r="H302" i="1"/>
  <c r="H298" i="1"/>
  <c r="H296" i="1"/>
  <c r="H294" i="1"/>
  <c r="H292" i="1"/>
  <c r="H290" i="1"/>
  <c r="H288" i="1"/>
  <c r="H44" i="1"/>
  <c r="H174" i="1" l="1"/>
  <c r="H214" i="1" l="1"/>
  <c r="H210" i="1"/>
  <c r="H204" i="1"/>
  <c r="H208" i="1"/>
  <c r="H206" i="1"/>
  <c r="H212" i="1"/>
  <c r="H184" i="1" l="1"/>
  <c r="H435" i="1"/>
  <c r="H170" i="1" l="1"/>
  <c r="H157" i="1"/>
  <c r="H158" i="1"/>
  <c r="H141" i="1"/>
  <c r="H143" i="1"/>
  <c r="H151" i="1"/>
  <c r="H149" i="1"/>
  <c r="H147" i="1"/>
  <c r="H55" i="1"/>
  <c r="H127" i="1"/>
  <c r="H125" i="1"/>
  <c r="H109" i="1"/>
  <c r="H107" i="1"/>
  <c r="H105" i="1"/>
  <c r="H101" i="1"/>
  <c r="H99" i="1"/>
  <c r="H97" i="1"/>
  <c r="H81" i="1"/>
  <c r="H79" i="1"/>
  <c r="H83" i="1"/>
  <c r="H75" i="1"/>
  <c r="H63" i="1"/>
  <c r="H61" i="1"/>
  <c r="H368" i="1"/>
  <c r="H316" i="1"/>
  <c r="H22" i="1"/>
  <c r="H24" i="1"/>
  <c r="H28" i="1"/>
  <c r="H30" i="1"/>
  <c r="H42" i="1"/>
  <c r="H49" i="1"/>
  <c r="H51" i="1"/>
  <c r="H53" i="1"/>
  <c r="H65" i="1"/>
  <c r="H69" i="1"/>
  <c r="H71" i="1"/>
  <c r="H73" i="1"/>
  <c r="H85" i="1"/>
  <c r="H87" i="1"/>
  <c r="H89" i="1"/>
  <c r="H113" i="1"/>
  <c r="H115" i="1"/>
  <c r="H117" i="1"/>
  <c r="H119" i="1"/>
  <c r="H123" i="1"/>
  <c r="H131" i="1"/>
  <c r="H133" i="1"/>
  <c r="H135" i="1"/>
  <c r="H137" i="1"/>
  <c r="H145" i="1"/>
  <c r="H164" i="1"/>
  <c r="H166" i="1"/>
  <c r="H168" i="1"/>
  <c r="H172" i="1"/>
  <c r="H178" i="1"/>
  <c r="H180" i="1"/>
  <c r="H182" i="1"/>
  <c r="H188" i="1"/>
  <c r="H192" i="1"/>
  <c r="H194" i="1"/>
  <c r="H198" i="1"/>
  <c r="H200" i="1"/>
  <c r="H202" i="1"/>
  <c r="H243" i="1"/>
  <c r="H247" i="1"/>
  <c r="H249" i="1"/>
  <c r="H251" i="1"/>
  <c r="H256" i="1"/>
  <c r="H258" i="1"/>
  <c r="H318" i="1"/>
  <c r="H267" i="1"/>
  <c r="H263" i="1"/>
  <c r="H241" i="1"/>
  <c r="H239" i="1"/>
  <c r="H235" i="1"/>
  <c r="H190" i="1"/>
  <c r="H160" i="1" l="1"/>
  <c r="H93" i="1" l="1"/>
  <c r="H91" i="1"/>
  <c r="H57" i="1" l="1"/>
  <c r="H20" i="1" l="1"/>
  <c r="H354" i="1" l="1"/>
  <c r="H350" i="1"/>
  <c r="H310" i="1" l="1"/>
  <c r="H352" i="1" l="1"/>
  <c r="H229" i="1" l="1"/>
  <c r="H283" i="1" l="1"/>
  <c r="H393" i="1" l="1"/>
  <c r="H385" i="1"/>
  <c r="H383" i="1"/>
  <c r="H381" i="1"/>
  <c r="H281" i="1" l="1"/>
  <c r="H279" i="1"/>
  <c r="H271" i="1"/>
  <c r="H233" i="1"/>
  <c r="H231" i="1"/>
  <c r="H439" i="1"/>
  <c r="H397" i="1"/>
  <c r="H395" i="1"/>
  <c r="H391" i="1"/>
  <c r="H389" i="1"/>
  <c r="H387" i="1"/>
  <c r="H379" i="1"/>
  <c r="H377" i="1"/>
  <c r="H375" i="1"/>
  <c r="H373" i="1"/>
  <c r="H275" i="1" l="1"/>
  <c r="A18" i="1" l="1"/>
  <c r="A20" i="1" l="1"/>
  <c r="H360" i="1"/>
  <c r="A22" i="1" l="1"/>
  <c r="A24" i="1" s="1"/>
  <c r="A26" i="1" l="1"/>
  <c r="A28" i="1" s="1"/>
  <c r="A30" i="1" s="1"/>
  <c r="A32" i="1" s="1"/>
  <c r="A34" i="1" s="1"/>
  <c r="A36" i="1" s="1"/>
  <c r="A38" i="1" s="1"/>
  <c r="A40" i="1" s="1"/>
  <c r="A42" i="1" s="1"/>
  <c r="H223" i="1"/>
  <c r="H221" i="1"/>
  <c r="H219" i="1"/>
  <c r="H16" i="1"/>
  <c r="H225" i="1"/>
  <c r="A44" i="1" l="1"/>
  <c r="A49" i="1" s="1"/>
  <c r="A51" i="1" s="1"/>
  <c r="A53" i="1" s="1"/>
  <c r="A55" i="1" s="1"/>
  <c r="A57" i="1" s="1"/>
  <c r="A61" i="1" s="1"/>
  <c r="A63" i="1" s="1"/>
  <c r="A65" i="1" s="1"/>
  <c r="A69" i="1" s="1"/>
  <c r="A71" i="1" s="1"/>
  <c r="A73" i="1" s="1"/>
  <c r="A75" i="1" s="1"/>
  <c r="A79" i="1" s="1"/>
  <c r="A81" i="1" s="1"/>
  <c r="A83" i="1" s="1"/>
  <c r="A85" i="1" s="1"/>
  <c r="A87" i="1" s="1"/>
  <c r="A89" i="1" s="1"/>
  <c r="A91" i="1" s="1"/>
  <c r="A93" i="1" s="1"/>
  <c r="H18" i="1"/>
  <c r="A97" i="1" l="1"/>
  <c r="A99" i="1" s="1"/>
  <c r="A101" i="1" s="1"/>
  <c r="A105" i="1" s="1"/>
  <c r="H312" i="1"/>
  <c r="A107" i="1" l="1"/>
  <c r="A109" i="1" s="1"/>
  <c r="A113" i="1" s="1"/>
  <c r="A115" i="1" s="1"/>
  <c r="A117" i="1" s="1"/>
  <c r="A119" i="1" s="1"/>
  <c r="A123" i="1" s="1"/>
  <c r="A125" i="1" s="1"/>
  <c r="A127" i="1" s="1"/>
  <c r="A131" i="1" s="1"/>
  <c r="A133" i="1" s="1"/>
  <c r="A135" i="1" s="1"/>
  <c r="A137" i="1" s="1"/>
  <c r="A141" i="1" s="1"/>
  <c r="A143" i="1" s="1"/>
  <c r="A145" i="1" s="1"/>
  <c r="A147" i="1" s="1"/>
  <c r="A149" i="1" s="1"/>
  <c r="A151" i="1" s="1"/>
  <c r="A157" i="1" s="1"/>
  <c r="A158" i="1" l="1"/>
  <c r="A160" i="1" s="1"/>
  <c r="A164" i="1" s="1"/>
  <c r="A166" i="1" s="1"/>
  <c r="A168" i="1" s="1"/>
  <c r="A170" i="1" s="1"/>
  <c r="A172" i="1" s="1"/>
  <c r="H308" i="1"/>
  <c r="A174" i="1" l="1"/>
  <c r="A178" i="1" s="1"/>
  <c r="A180" i="1" s="1"/>
  <c r="A182" i="1" s="1"/>
  <c r="A184" i="1" s="1"/>
  <c r="A188" i="1" s="1"/>
  <c r="A190" i="1" s="1"/>
  <c r="A192" i="1" s="1"/>
  <c r="A194" i="1" s="1"/>
  <c r="A198" i="1" s="1"/>
  <c r="A200" i="1" s="1"/>
  <c r="A202" i="1" s="1"/>
  <c r="H441" i="1"/>
  <c r="A204" i="1" l="1"/>
  <c r="A206" i="1" s="1"/>
  <c r="A208" i="1" s="1"/>
  <c r="A210" i="1" s="1"/>
  <c r="H442" i="1"/>
  <c r="H443" i="1" s="1"/>
  <c r="A212" i="1" l="1"/>
  <c r="A214" i="1" s="1"/>
  <c r="A219" i="1" s="1"/>
  <c r="A221" i="1" s="1"/>
  <c r="A223" i="1" s="1"/>
  <c r="A225" i="1" s="1"/>
  <c r="A227" i="1" l="1"/>
  <c r="A229" i="1" s="1"/>
  <c r="A231" i="1" s="1"/>
  <c r="A233" i="1" s="1"/>
  <c r="A235" i="1" s="1"/>
  <c r="A239" i="1" s="1"/>
  <c r="A241" i="1" s="1"/>
  <c r="A243" i="1" s="1"/>
  <c r="A247" i="1" s="1"/>
  <c r="A249" i="1" s="1"/>
  <c r="A251" i="1" s="1"/>
  <c r="A256" i="1" s="1"/>
  <c r="A258" i="1" s="1"/>
  <c r="A263" i="1" s="1"/>
  <c r="A265" i="1" l="1"/>
  <c r="A267" i="1" s="1"/>
  <c r="A271" i="1" s="1"/>
  <c r="A273" i="1" l="1"/>
  <c r="A275" i="1" s="1"/>
  <c r="A279" i="1" s="1"/>
  <c r="A281" i="1" s="1"/>
  <c r="A283" i="1" s="1"/>
  <c r="A288" i="1" l="1"/>
  <c r="A290" i="1" s="1"/>
  <c r="A292" i="1" s="1"/>
  <c r="A294" i="1" s="1"/>
  <c r="A296" i="1" s="1"/>
  <c r="A298" i="1" s="1"/>
  <c r="A300" i="1" s="1"/>
  <c r="A302" i="1" s="1"/>
  <c r="A304" i="1" s="1"/>
  <c r="A306" i="1" s="1"/>
  <c r="A308" i="1" s="1"/>
  <c r="A310" i="1" s="1"/>
  <c r="A312" i="1" s="1"/>
  <c r="A314" i="1" l="1"/>
  <c r="A316" i="1" s="1"/>
  <c r="A318" i="1" s="1"/>
  <c r="A322" i="1" l="1"/>
  <c r="A324" i="1" s="1"/>
  <c r="A326" i="1" s="1"/>
  <c r="A328" i="1" s="1"/>
  <c r="A330" i="1" s="1"/>
  <c r="A332" i="1" s="1"/>
  <c r="A334" i="1" s="1"/>
  <c r="A336" i="1" s="1"/>
  <c r="A338" i="1" s="1"/>
  <c r="A340" i="1" s="1"/>
  <c r="A342" i="1" s="1"/>
  <c r="A344" i="1" l="1"/>
  <c r="A346" i="1" s="1"/>
  <c r="A350" i="1" s="1"/>
  <c r="A352" i="1" s="1"/>
  <c r="A354" i="1" s="1"/>
  <c r="A356" i="1" l="1"/>
  <c r="A358" i="1" s="1"/>
  <c r="A360" i="1" s="1"/>
  <c r="A362" i="1" l="1"/>
  <c r="A364" i="1" s="1"/>
  <c r="A366" i="1" s="1"/>
  <c r="A368" i="1" s="1"/>
  <c r="A375" i="1" s="1"/>
  <c r="A377" i="1" s="1"/>
  <c r="A379" i="1" s="1"/>
  <c r="A381" i="1" s="1"/>
  <c r="A383" i="1" s="1"/>
  <c r="A385" i="1" s="1"/>
  <c r="A387" i="1" s="1"/>
  <c r="A389" i="1" s="1"/>
  <c r="A391" i="1" s="1"/>
  <c r="A393" i="1" s="1"/>
  <c r="A395" i="1" s="1"/>
  <c r="A397" i="1" s="1"/>
  <c r="A401" i="1" l="1"/>
  <c r="A403" i="1" s="1"/>
  <c r="A405" i="1" s="1"/>
  <c r="A407" i="1" s="1"/>
  <c r="A409" i="1" s="1"/>
  <c r="A411" i="1" s="1"/>
  <c r="A413" i="1" s="1"/>
  <c r="A415" i="1" s="1"/>
  <c r="A417" i="1" s="1"/>
  <c r="A419" i="1" s="1"/>
  <c r="A421" i="1" s="1"/>
  <c r="A423" i="1" s="1"/>
  <c r="A425" i="1" s="1"/>
  <c r="A427" i="1" s="1"/>
  <c r="A429" i="1" s="1"/>
  <c r="A431" i="1" s="1"/>
  <c r="A435" i="1" s="1"/>
  <c r="A439" i="1" s="1"/>
</calcChain>
</file>

<file path=xl/sharedStrings.xml><?xml version="1.0" encoding="utf-8"?>
<sst xmlns="http://schemas.openxmlformats.org/spreadsheetml/2006/main" count="456" uniqueCount="279">
  <si>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</si>
  <si>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</si>
  <si>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</si>
  <si>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</si>
  <si>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</si>
  <si>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</si>
  <si>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</si>
  <si>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</si>
  <si>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</si>
  <si>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</si>
  <si>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</si>
  <si>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</si>
  <si>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</si>
  <si>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</si>
  <si>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</si>
  <si>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</si>
  <si>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</si>
  <si>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</si>
  <si>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</si>
  <si>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</si>
  <si>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</si>
  <si>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</si>
  <si>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</si>
  <si>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</si>
  <si>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</si>
  <si>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</si>
  <si>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</si>
  <si>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</si>
  <si>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</si>
  <si>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</si>
  <si>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</si>
  <si>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</si>
  <si>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M2</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</si>
  <si>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 Y FUNCIONAMIENTO</t>
  </si>
  <si>
    <t>E</t>
  </si>
  <si>
    <t>F</t>
  </si>
  <si>
    <t>ANEXO E3</t>
  </si>
  <si>
    <t>FORMACION Y COMPACTACION DE CAPA SUBYACENTE DE 70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</si>
  <si>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</si>
  <si>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</si>
  <si>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</si>
  <si>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</si>
  <si>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</si>
  <si>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BACHEO PROFUNDO AISLADO HASTA 100CM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</si>
  <si>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DEMOLICION DE ELEMENTOS DE CONCRETO REFORZADO  DE CUALQUIER ESPESOR, INCLUYE: HERRAMIENTA, EQUIPO NEUMATICO, ANDAMIAJE, MANO DE OBRA, ACARREO TIRO LIBRE FUERA DE LA OBRA Y TODO LO NECESARIO PARA SU CORRECTA EJECUCIÓN.</t>
  </si>
  <si>
    <t>DEMOLICION DE ELEMENTOS DE CONCRETO SIMPLE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</si>
  <si>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</si>
  <si>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</si>
  <si>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</si>
  <si>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CORTE EN MATERIAL TIPO I Y II, PARA FORMACION DE CAJA, POR MEDIOS MECÁNICOS, VOLUMEN MEDIDO EN SECCION, INCLUYE: MAQUINARIA, HERRAMIENTA, EQUIPO, MANO DE OBRA, ACAMELLONAMIENTO PARA SU POSTERIOR RETIRO Y TODO LO NECESARIO PARA SU CORRECTA EJECUCIÓN.</t>
  </si>
  <si>
    <t xml:space="preserve">CORTE EN MATERIAL TIPO III, PARA FORMACION DE CAJA, POR MEDIOS MECÁNICOS, VOLUMEN MEDIDO EN SECCION, INCLUYE: MAQUINARIA, HERRAMIENTA, EQUIPO, MANO DE OBRA, ACAMELLONAMIENTO PARA SU POSTERIOR RETIRO Y TODO LO NECESARIO PARA SU CORRECTA EJECUCIÓN. </t>
  </si>
  <si>
    <t>CARGA, ACARREO Y DESCARGA A TIRO LIBRE DEL MATERIAL PRODUCTO DE EXCAVACIONES, DEMOLICIONES Y CORTES, VOLUMEN MEDIDO EN SECCION EN TIRADEROS AUTORIZADOS POR LAS DEPENDENCIAS OFICIALES QUE CORRESPONDAN INCLUYE: MAQUINARIA, HERRAMIENTA, EQUIPO, MANO DE OBRA Y TODO LO NECESARIO PARA SU CORRECTA EJECUCIÓN. .</t>
  </si>
  <si>
    <t>CAPA DE TERRAPLEN PARA DAR NIVEL DE SUBYACENTE FORMADO CON MATERIAL SELECCIONADO PRODUCTO DEL CORTE Y/O DE BANCO DE PRESTAMO EN AMBOS CASOS EL MATERIAL DEBERA CUMPLIR LAS ESPECIFICACIONES DE CALIDAD PARA LA FORMACION DE CAPAS DE TERRAPLEN, FORMADO EN CAPAS NO MAYORES A 20 CM COMPACTADAS AL 90% DE SU M.V.S.M. CORRESPONDIENTE, VALOR DE SOPORTE CALIFORNIA 6% MIN. TODOS EL MATERIAL DEBERÁ DE CUMPLIR CON LA NORMATIVA PARA LA INFRAESTRUCTURA DEL TRANSPORTE DE LA SECRETARÍA DE COMUNICACIONES Y TRANSPORTES (SCT) VIGENTE. INCLUYE: MATERIALES, REGALIAS, EQUIPOS, HERRAMIENTA MENOR, PERMISOS, MANO DE OBRA Y TODO LO NECESARIO PARA SU CORRECTA EJECUCIÓN.</t>
  </si>
  <si>
    <t>MUNICIPIO   : GALEANA, N.L.</t>
  </si>
  <si>
    <t>DESINSTALACION DE DEFENSA METÁLICA DE DOS O TRES CRESTAS. INCLUYE: EL DESMANTELAMIENTO Y RETIRO A UN LUGAR QUE NO INTERFIERA CON LOS MOVIMIENTOS DE LA OBRA, MAQUINARIA, EQUIPO, HERRAMIENTA, MANO DE OBRA, FLETES, ACARREOS A TIRO LIBRE, VOLUMEN MEDIDO EN SECCION Y TODO LO NECESARIO PARA LA CORRECTA EJECUCION DE LOS TRABAJOS.</t>
  </si>
  <si>
    <t>FLECHA PARA INDICAR SENTIDO DE CIRCULACIÓN DE 7.5O METROS, COLOR BLANCO, INCLUYE: PEGAMENTO BITUMINOSO, EQUIPO, MANO DE OBRA Y TODO LO NECESARIO PARA SU CORRECTA INSTALACIÓN.</t>
  </si>
  <si>
    <t>BARRERA SEPARADORA DE SENTIDOS DE CIRCULACIÓN OD-4.2, NIVEL CONTENCIÓN NC-5 MODULAR DE CONCRETO HIDRAULICO PREMEZCLADO TIPO NEW JERSEY DE 107 CENTIMETROS DE ALTURA, CON RESISTENCIA F´C=250 KG/CM2 Y REFUERZO DE VARILLA CORRUGADA DE ACERO FY=4,200 KG/CM2, CON LONGITUD DE MÓDULO DE 300 CMS, INCLUYE: MATERIALES, SUMINISTROS, EQUIPO, TRASLADO, MONTAJE, ALINEACIÓN, MANO DE OBRA Y TODO LO NECESARIO PARA SU CORRECTA INSTALACIÓN</t>
  </si>
  <si>
    <t>ALERTADORES DE SALIDA DE LA VIALIDAD OD-10.3, INCLUYE: MATERIALES, SUMINISTROS, EQUIPO, TRASLADO, MONTAJE, ALINEACIÓN,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</si>
  <si>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</si>
  <si>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IDENTIFICACIÓN CON ESCUDO A CADA 5 KILOMETROS, SII-14 KILOMETRAJE CON RUTA DE 120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</si>
  <si>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OD-5 30 X 122 INDICADOR DE OBSTACULOS LATERALES,  INCLUYE: MATERIALES, SUMINISTROS, EQUIPO, TRASLADO, MONTAJE, ALINEACIÓN,  MANO DE OBRA Y TODO LO NECESARIO PARA SU CORRECTA INSTALACIÓN</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</si>
  <si>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</si>
  <si>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 xml:space="preserve">ESCARIFICACION, ACEMELLONADO, HOMOGENIZADO, TENDIDO Y COMPACTADO DE CAPA DE 20 CM DE PROFUNDIDAD DE LA CAMA DE CORTE, COMPACTADO AL 98% MINIMO DE SU PVSM AASHTO STANDARD, ESTABILIZADA CON EL 5% DE CAL DE 1RA EN SUPERSACO O A GRANEL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</si>
  <si>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SUMINISTRO E INSTALACIÓN DE TUBERÍA CORRUGADA DE ACERO DE 48" Ø PARA AMPLIACIÓN DE ALCANTARILLAS DE LÁMINA D ACERO CORRUGADO. INCLUYE: NIVELACIÓN  SELLOS, JUNTAS, CABEZALES Y ALEROS DE CONCRETO REFORZADO, MANO DE OBRA, EQUIPO Y TODO LO NECESARIO DE PARA SU CORRECTA EJECUCIÓN.</t>
  </si>
  <si>
    <t>SUMINISTRO Y COLOCACION DE VIALETAS DH-1.9 REFLEJANTE A CADA 30 METROS AL CENTRO DEL ESPACIO ENTRE SEGMENTOS MARCADOS COLOR BLANCO CON UN LADO REFLEJANTE EN LA CARA AL TRANSITO. INCLUYE: PEGAMENTO EPÓXICO, EQUIPO, MANO DE OBRA Y TODO LO NECESARIO PARA SU CORRECTA INSTALACIÓN.</t>
  </si>
  <si>
    <t>SUMINISTRO Y COLOCACION DE VIALETAS DH-1.13 REFLEJANTE A CADA 32 METROS AL CENTRO DEL ESPACIO ENTRE SEGMENTOS MARCADOS COLOR BLANCO CON UN LADO REFLEJANTE EN LA CARA AL TRANSITO. INCLUYE: PEGAMENTO EPÓXICO, EQUIPO, MANO DE OBRA Y TODO LO NECESARIO PARA SU CORRECTA INSTALACIÓN.</t>
  </si>
  <si>
    <t>SUMINISTRO Y COLOCACION DE VIALETAS DH-1.14 REFLEJANTE A CADA 30 METROS SOBRE LA RAYA COLOR AMARILLO CON UN LADO REFLEJANTE EN LA CARA AL TRANSITO. INCLUYE: PEGAMENTO EPÓXICO, EQUIPO, MANO DE OBRA Y TODO LO NECESARIO PARA SU CORRECTA INSTALACIÓN.</t>
  </si>
  <si>
    <t>DISPOSITIVOS DE SEÑALAMIENTO Y SEGURIDAD</t>
  </si>
  <si>
    <t>G</t>
  </si>
  <si>
    <t>LIMPIEZA FINAL DE OBRA</t>
  </si>
  <si>
    <t>LIMPIEZA FINAL DE LA OBRA Y DERECHO DE VÍA. INCLUYE: RETIRO DE MATERIALES SOBRANTES, DESPERDICIOS, ACARREOS, MATERIALES, EQUIPO, MANO DE OBRA Y TODO LO NECESARIO PARA SU CORRECTA EJECUCIÓN.</t>
  </si>
  <si>
    <t>H</t>
  </si>
  <si>
    <t>CORTE CON MAQUINA DE DISCO EN PAVIMENTO ASFÁLTICO Y/O CONCRETO HIDRÁULICO EXISTENTE. INCLUYE: AGUA, EQUIPO, HERRAMIENTA, MANO DE OBRA Y TODO LO NECESARIO PARA SU CORRECTA EJECUCIÓN DE LOS TRABAJOS.</t>
  </si>
  <si>
    <t xml:space="preserve">REUBICACION Y TRANSPLANTE  DE ARBOLES EXISTENTES. INCLUYE: EXCAVACIONES, DESENRAICE, RESGUARDO Y RETIRO AL LUGAR QUE INDIQUE LA SUPERVISION DE LA SECRETARIA DE OBRAS PUBLICAS. INCLUYE: PERMISOS AMBIENTALES, MATERIALES, MAQUINARIA, EQUIPO, HERRAMIENTA, MANO DE OBRA, FLETES, MOVIMIENTOS DENTRO DE LA OBRA Y TODO LO NECESARIO PARA LA CORRECTA EJECUCION DE LOS TRABAJOS. </t>
  </si>
  <si>
    <t>REUBICACION DE LINEAS ELECTRICA DE MEDIA TENSION DE CFE  EXISTENTES QUE INTERFIERAN CON LA EJECUCIÓN DE LA OBRA. INCLUYE: GESTION Y TRAMITE ANTE CFE, MATERIALES, SUMINISTROS, PIEZAS ESPECIALES, MANO DE OBRA, EQUIPOS Y TODO LO NECESARIO PARA SU CORRECTA EJECUCIÓN.</t>
  </si>
  <si>
    <t>PRELIMINARES, DEMOLICIONES Y OBRAS INDUCIDAS</t>
  </si>
  <si>
    <t xml:space="preserve">DESINSTALACION, RECUPERACION Y DISPOSICION DE SEÑALAMIENTO VERTICAL BAJO EN DONDE INDIQUE LA SUPERVISION DE LA DEPENDENCIA. INCLUYE: EL DESMANTELAMIENTO Y RETIRO A UN LUGAR QUE NO INTERFIERA CON LOS MOVIMIENTOS DE LA OBRA, MAQUINARIA, EQUIPO, HERRAMIENTA, MANO DE OBRA, FLETES, ACARREOS, VOLUMEN MEDIDO EN SECCION Y TODO LO NECESARIO PARA LA CORRECTA EJECUCION DE LOS TRABAJOS. </t>
  </si>
  <si>
    <t>CONCRETO PREMEZCLADO EN PILOTES Y COLUMNAS DE ESTRIBOS CON ADITIVO SUPERFLUIDIZANTE Y/O REDUCTOR DE AGUA DE ALTO RANGO,  DE F'C=250 KG/CM2, TMA 3/4", REVENIMIENTO MÍNIMO DE 18 CM,  COLADO SEGÚN LAS NORMAS DEL ACI, INCLUYE: SUMINISTRO, COLOCACIÓN, BOMBEO, VIBRADO, CURADO, MANO DE OBRA Y EQUIPO.</t>
  </si>
  <si>
    <t>ACERO DE REFUERZO EN PILOTES  Y COLUMNAS DE ESTRIBO, CON ACERO CORRUGADO DE FY=4,200 KG/CM2, AMARRADO EN EL LUGAR CON ALAMBRE RECOCIDO. INCLUYE: MATERIALES, DESPERDICIOS, TRASLAPES (VER DETALLES DEL REFUERZO EN PLANOS) , HABILITADO, COLOCACIÓN, ACARREOS, GANCHOS, SILLETAS, ETC.</t>
  </si>
  <si>
    <t>kg</t>
  </si>
  <si>
    <t>SUBESTRUCTURA</t>
  </si>
  <si>
    <t>B.1</t>
  </si>
  <si>
    <t xml:space="preserve">PERFORACION PARA PILOTE DE 150 CM DE DIAMETRO EN TERRENO NATURAL TIPO II Y III INCLUYE. LIMPIEZA DEL FONDO DE LA PERFORACION, ADEMES, EQUIPO, MANO DE OBRA, Y TODO LO NECESARIO PARA SU CORRECTA EJECUCIÓN. </t>
  </si>
  <si>
    <t>CONCRETO PREMEZCLADO EN PILOTES CON ADITIVO SUPERFLUIDIZANTE Y/O REDUCTOR DE AGUA DE ALTO RANGO,  DE F'C=250 KG/CM2, TMA 3/4", REVENIMIENTO MÍNIMO DE 18 CM,  COLADO SEGÚN LAS NORMAS DEL ACI, INCLUYE: SUMINISTRO, COLOCACIÓN, BOMBEO, VIBRADO, CURADO, MANO DE OBRA Y EQUIPO.</t>
  </si>
  <si>
    <t>ACERO DE REFUERZO EN PILOTES, CON ACERO CORRUGADO DE FY=4,200 KG/CM2, AMARRADO EN EL LUGAR CON ALAMBRE RECOCIDO. INCLUYE: MATERIALES, DESPERDICIOS, TRASLAPES (VER DETALLES DEL REFUERZO EN PLANOS) , HABILITADO, COLOCACIÓN, ACARREOS, GANCHOS, SILLETAS, ETC.</t>
  </si>
  <si>
    <t>DESCABECE DE PILAS DE CIMENTACIÓN DE 150 CMS DE DIÁMETRO DE HASTA 50 CENTÍMETROS POR MEDIOS MECÁNICOS DE CUALQUIER DIÁMETRO, INCLUYE: HERRAMIENTA, EQUIPO NEUMATICO, MANIOBRAS, ANDAMIAJE, CARGA MECÁNICA, MANO DE OBRA, ACARREO TIRO LIBRE FUERA DE LA OBRA, PERMISOS DE TIRO Y TODO LO NECESARIO PARA SU CORRECTA EJECUCIÓN.</t>
  </si>
  <si>
    <t>B.2</t>
  </si>
  <si>
    <t>CORTE EN MATERIAL TIPO I Y II PARA CIMENTACIONES DE ZAPATAS. INCLUYE: EL AFINE DEL FONDO Y TALUDES DE LA EXCAVACIÓN, VOLUMEN MEDIDO EN CAJA CONSIDERANDO UN METRO DE SOBREEXCAVACIÓN, MANO DE OBRA, EQUIPO, MANIOBRAS, OBRA FALSA Y TODO LO NECESARIO PARA SU CORRECTA EJECUCIÓN.</t>
  </si>
  <si>
    <t>CORTE EN MATERIAL TIPO III PARA CIMENTACIONES DE ZAPATAS. INCLUYE: EL AFINE DEL FONDO Y TALUDES DE LA EXCAVACIÓN, VOLUMEN MEDIDO EN CAJA CONSIDERANDO UN METRO DE SOBREEXCAVACIÓN, MANO DE OBRA, EQUIPO, MANIOBRAS, OBRA FALSA Y TODO LO NECESARIO PARA SU CORRECTA EJECUCIÓN.</t>
  </si>
  <si>
    <t>PLANTILLA DE CONCRETO POBRE ESPESOR 10 CMS EN ZAPATAS CON ADITIVO SUPERFLUIDIZANTE Y/O REDUCTOR DE AGUA DE ALTO RANGO,  DE F'C=100 KG/CM2, TMA 3/4", REVENIMIENTO MÍNIMO DE 18 CM,   COLADO SEGÚN LAS NORMAS DEL ACI. INCLUYE: SUMINISTRO, COLOCACIÓN,  DESPERDICIOS, MANO DE OBRA Y EQUIPO.</t>
  </si>
  <si>
    <t>CIMBRA Y DESCIMBRA COMÚN EN ZAPATAS UTILIZANDO TRIPLAY DE PINO DE 3/4" DE ESPESOR. INCLUYE: SUMINISTRO, COLOCACIÓN, TROQUELES, REFUERZOS DISEÑADOS POR CONTRATISTA, MOLDURAS, CHAFLANES, FABRICACIÓN, CORTES, DESPERDICIOS, COLOCACIÓN, OBRA FALSA, DESCIMBRA, MANO DE OBRA, HERRAMIENTA, EQUIPO Y TODO LO NECESARIO PARA SU CORRECTA EJECUCIÓN.</t>
  </si>
  <si>
    <t>CONCRETO PREMEZCLADO EN ZAPATAS CON ADITIVO SUPERFLUIDIZANTE Y/O REDUCTOR DE AGUA DE ALTO RANGO,  DE F'C=250 KG/CM2, TMA 3/4", REVENIMIENTO MÍNIMO DE 18 CM,   COLADO SEGÚN LAS NORMAS DEL ACI, CURADO CON MEMBRANA. INCLUYE: SUMINISTRO, COLOCACIÓN, BOMBEO, VIBRADO, CURADO, MANO DE OBRA Y EQUIPO.</t>
  </si>
  <si>
    <t>ACERO DE REFUERZO EN ZAPATAS, CON ACERO CORRUGADO DE FY=4,200 KG/CM2, AMARRADO EN EL LUGAR CON ALAMBRE RECOCIDO. INCLUYE: MATERIALES, DESPERDICIOS, TRASLAPES (VER DETALLES DEL REFUERZO EN PLANOS) , HABILITADO, COLOCACIÓN, ACARREOS, GANCHOS, SILLETAS, ETC.</t>
  </si>
  <si>
    <t>RELLENO EN ZAPATAS CON MATERIAL PRODUCTO DE LA EXCAVACIÓN Y EN CAPAS DE 20 CM DE ESPESOR, COMPACTADAS AL 95% DE SU PVSM. INCLUYE: MATERIAL, AGUA, HOMOGENIZACIÓN, EQUIPO, HERRAMIENTAS Y MANO DE OBRA.</t>
  </si>
  <si>
    <t>CARGA, TIRO LIBRE Y DESCARGA DE MATERIAL PRODUCTO DE LAS EXCAVACIONES VOLUMEN MEDIDO EN SECCIÓN CONSIDERANDO FACTOR 1.3 DE ABUNAMIENTO DE MATERUAL, INCLUYE: MAQUINARIA, EQUIPO, ACARREOS, MANIOBRAS, HERRAMIENTA, MANO DE OBRA Y TODO LO NECESARIO PARA SU CORRECTA EJECUCIÓN.</t>
  </si>
  <si>
    <t>B.3</t>
  </si>
  <si>
    <t>COLUMNAS EN PILAS CENTRALES</t>
  </si>
  <si>
    <t>CIMBRA Y DESCIMBRA APARENTE METÁLICA PARA COLUMNAS DE PILAS CENTRALES, MEDIDA A LINEAS DE PROYECTO, LOS TROQUELES Y DEMAS REFUERZOS SERÁN DISEÑADOS  POR EL CONTRATISTA RESPETANDO LA GEOMETRIA DE LAS PILAS. INCLUYE: TRAZO, FABRICACIÓN, CORTE, HABILITACION, COLOCACION, MATERIALES, MANO DE OBRA, EQUIPO Y OBRA FALSA.</t>
  </si>
  <si>
    <t>CONCRETO PREMEZCLADO EN COLUMNAS EN PILAS CENTRALES, CON ADITIVO SUPERFLUIDIZANTE Y/O REDUCTOR DE AGUA DE ALTO RANGO,  DE F'C=350 KG/CM2, TMA 3/4", REVENIMIENTO MÍNIMO DE 18 CM,   COLADO SEGÚN LAS NORMAS DEL ACI. INCLUYE: SUMINISTROS, COLOCACIÓN CON TUBO TREMIE, BOMBEO, CURADO, DESPERDICIOS, DESCABECE, MANO DE OBRA, EQUIPO Y TODO LO NECESARIO PARA SU CORRECTA EJECUCIÓN.</t>
  </si>
  <si>
    <t>ACERO DE REFUERZO EN COLUMNAS EN PILAS CENTRALES, CON ACERO CORRUGADO DE FY=4,200 KG/CM2, AMARRADO EN EL LUGAR CON ALAMBRE RECOCIDO. INCLUYE: MATERIALES, COLOCACIÓN DENTRO DE LA PERFORACIÓN, DESPERDICIOS, TRASLAPES, HABILITADO, COLOCACIÓN, ACARREOS, GANCHOS, SILLETAS Y TODO LO NECESARIO PARA SU CORRECTA EJECUCIÓN.</t>
  </si>
  <si>
    <t>SUMINISTRO Y COLOCACION DE BAJANTE PLUVIAL DE ACUERDO A PROYECTO POR MEDIO DE TUBO DE PVC DE 4" CED. 80. INCLUYE: INSTALACION Y PREPARACION, HERRAMIENTA, EQUIPO, MANO DE OBRA Y TODO LO NECESARIO PARA SU CORRECTA EJECUCIÓN.</t>
  </si>
  <si>
    <t>B.4</t>
  </si>
  <si>
    <t>CORONA Y PANTALLA DE ESTRIBOS</t>
  </si>
  <si>
    <t>CIMBRA Y DESCIMBRA APARENTE EN CORONA Y PANTALLA DE ESTRIBOS, INCLUYE: SUMINISTRO, COLOCACIÓN, TROQUELES, REFUERZOS, DESPERDICIOS, MANO DE OBRA, HERRAMIENTA, EQUIPO Y TODO LO NECESARIO PARA SU CORRECTA EJECUCIÓN..</t>
  </si>
  <si>
    <t>CONCRETO PREMEZCLADO EN CORONAS Y PANTALLA DE ESTRIBOS CON ADITIVO SUPERFLUIDIZANTE Y/O REDUCTOR DE AGUA DE ALTO RANGO,  DE F'C=250 KG/CM2, TMA 3/4", REVENIMIENTO MÍNIMO DE 18 CM,   COLADO SEGÚN LAS NORMAS DEL ACI, CURADO CON MEMBRANA. INCLUYE: SUMINISTRO, COLOCACIÓN, VIBRADO, CURADO; DESPERDICIOS, MANO DE OBRA, EQUIPO Y TODO LO NECESARIO PARA SU CORRECTA EJECUCIÓN.</t>
  </si>
  <si>
    <t>ACERO DE REFUERZO EN CORONAS Y PANTALLA DE ESTRIBOS, CON ACERO CORRUGADO DE FY=4,200 KG/CM2, AMARRADO EN EL LUGAR CON ALAMBRE RECOCIDO. INCLUYE: MATERIALES, DESPERDICIOS, TRASLAPES (VER DETALLES DEL REFUERZO EN PLANOS) , HABILITADO, COLOCACIÓN, ACARREOS, GANCHOS, SILLETAS Y TODO LO NECESARIO PARA SU CORRECTA EJECUCIÓN.</t>
  </si>
  <si>
    <t>B.5</t>
  </si>
  <si>
    <t>B.6</t>
  </si>
  <si>
    <t>CABEZALES EN PILAS CENTRALES</t>
  </si>
  <si>
    <t>CIMBRA Y DESCIMBRA METALICA APARENTE EN CABEZALES DE PILAS. INCLUYE: SUMINISTRO, COLOCACIÓN, REFUERZOS DISEÑADOS POR CONTRATISTA, MOLDURAS, CHAFLANES, FABRICACIÓN, CORTES, DESPERDICIOS, COLOCACIÓN, OBRA FALSA, REFUERZOS, DESCIMBRA, MANO DE OBRA, HERRAMIENTA, EQUIPO Y TODO LO NECESARIO PARA SU CORRECTA EJECUCIÓN.</t>
  </si>
  <si>
    <t>CONCRETO PREMEZCLADO EN CABEZALES DE PILAS DE F'C=350 KG/CM2, TMA 3/4",  COLADO SEGÚN LAS NORMAS DEL ACI, CURADO CON MEMBRANA. INCLUYE: SUMINISTRO, BOMBEO, COLOCACIÓN, VIBRADO, CURADO, MANO DE OBRA, EQUIPO Y TODO LO NECESARIO PARA SU CORRECTA EJECUCIÓN.</t>
  </si>
  <si>
    <t>ACERO DE REFUERZO EN CABEZALES DE PILAS, CON ACERO CORRUGADO DE FY=4,200 KG/CM2, AMARRADO EN EL LUGAR CON ALAMBRE RECOCIDO. INCLUYE: MATERIALES, DESPERDICIOS, TRASLAPES , HABILITADO, COLOCACIÓN, ACARREOS, GANCHOS, SILLETAS, ETC.</t>
  </si>
  <si>
    <t>OBRA FALSA TUBULAR DE 10 M DE ALTURA COMO MAXIMO, PARA CIMBRA DE CABEZALES, DISEÑADAS DE ACUERDO AL REGLAMENTO DEL ACI. INCLUYE: BASES, COPLES, MARCOS, MARCOS DE EXTENSION, CRUCETAS, SEPARADORES, TORNILLOS DE AJUSTE, CALZAS, VIGAS MADRINAS, LARGUEROS, CONTRAVENTEOS, MATERIALES, MANO DE OBRA DE MONTAJE Y DESMONTAJE, EQUIPO PARA SU ELEVACION Y TODO LO NECESARIO PARA SU CORRECTA EJECUCIÓN. LA ESTRUCTURA NO DEBERA RETIRARSE HASTA QUE EL CONCRETO HAYA ALCANZADO AL MENOS EL 80% DE LA RESISTENCIA DE PROYECTO.</t>
  </si>
  <si>
    <t>BANCOS DE APOYO, OREJAS Y TOPES SISMICOS EN ESTRIBOS Y PILAS CENTRALES</t>
  </si>
  <si>
    <t>CIMBRA Y DESCIMBRA APARENTE EN BANCOS DE APOYO, OREJAS Y TOPES. INCLUYE: SUMINISTRO, COLOCACIÓN, TROQUELES, REFUERZOS, DESPERDICIOS, MANO DE OBRA, HERRAMIENTA, EQUIPO Y TODO LO NECESARIO PARA SU CORRECTA EJECUCIÓN..</t>
  </si>
  <si>
    <t>CONCRETO PREMEZCLADO EN BANCOS DE APOYO, OREJAS Y TOPES EN CONCRETO F'C=350 KG/CM2, TMA 3/4", REVENIMIENTO DE 16 CM,   COLADO SEGÚN LAS NORMAS DEL ACI, CURADO CON MEMBRANA. INCLUYE: SUMINISTRO, BOMBEO, COLOCACIÓN, VIBRADO, CURADO; DESPERDICIOS, MANO DE OBRA, EQUIPO Y TODO LO NECESARIO PARA SU CORRECTA EJECUCIÓN.</t>
  </si>
  <si>
    <t>ACERO DE REFUERZO EN BANCOS DE APOYO, OREJAS Y TOPES CON ACERO CORRUGADO DE FY=4,200 KG/CM2, AMARRADO EN EL LUGAR CON ALAMBRE RECOCIDO. INCLUYE: MATERIALES, DESPERDICIOS, TRASLAPES (VER DETALLES DEL REFUERZO EN PLANOS) , HABILITADO, COLOCACIÓN, ACARREOS, GANCHOS, SILLETAS Y TODO LO NECESARIO PARA SU CORRECTA EJECUCIÓN.</t>
  </si>
  <si>
    <t>PLACAS DE NEOPRENO DUREZA SHORE 60 PARA APOYO FIJO SEGÚN PROYECTO REFORZADOS CON PLACAS DE ACERO. INCLUYE: SUMINISTRO DE MATERIALES, ENSAYE ANTE LA SCT,COLOCACION, MANO DE OBRA Y TODO LO NECESARIO PARA SU CORRECTA INSTALACION.</t>
  </si>
  <si>
    <t>PLACAS DE NEOPRENO DUREZA SHORE 60 PARA APOYO MOVIL  SEGÚN PROYECTO REFORZADOS CON PLACAS DE ACERO. INCLUYE: SUMINISTRO DE MATERIALES, ENSAYE ANTE LA SCT, COLOCACION, MANO DE OBRA Y TODO LO NECESARIO PARA SU CORRECTA INSTALACION.</t>
  </si>
  <si>
    <t>PLACAS DE NEOPRENO DUREZA SHORE 60 PARA APOYO LATERAL (TOPE SISMICO) SEGÚN PROYECTO REFORZADOS CON PLACAS DE ACERO. INCLUYE: SUMINISTRO DE MATERIALES, ENSAYE ANTE LA SCT, COLOCACION, MANO DE OBRA Y TODO LO NECESARIO PARA SU CORRECTA INSTALACION.</t>
  </si>
  <si>
    <t>B.7</t>
  </si>
  <si>
    <t>SUPERESTRUCTURA</t>
  </si>
  <si>
    <t>C.1</t>
  </si>
  <si>
    <t>CIMBRA Y DESCIMBRA APARENTE EN LOSAS PARA CLAROS INTERIORES Y EXTERIORES. INCLUYE SUMINISTRO, COLOCACIÓN, TROQUELES, REFUERZOS, DESPERDICIOS, MANO DE OBRA, HERRAMIENTA, EQUIPO Y TODO LO NECESARIO PARA SU CORRECTA EJECUCIÓN</t>
  </si>
  <si>
    <t>CONCRETO PREMEZCLADO EN LOSAS DE F'C=250 KG/CM2, TMA 3/4", COLADO SEGÚN LAS NORMAS DEL ACI, CURADO CON MEMBRANA. INCLUYE: SUMINISTRO, BOMBEO, COLOCACIÓN, VIBRADO, CURADO; DESPERDICIOS, MANO DE OBRA Y EQUIPO.</t>
  </si>
  <si>
    <t>ACERO DE REFUERZO EN LOSAS, CON ACERO CORRUGADO DE FY=4,200 KG/CM2, AMARRADO EN EL LUGAR CON ALAMBRE RECOCIDO. INCLUYE: MATERIALES, DESPERDICIOS, TRASLAPES , HABILITADO, COLOCACIÓN, ACARREOS, GANCHOS, SILLETAS, ETC.</t>
  </si>
  <si>
    <t>LOSAS CENTRALES</t>
  </si>
  <si>
    <t>DRENES DE PLASTICO DURAFLEX "D" O SIMILAR DE 4" DE DIAMETRO Y 40 CMS DE LONGUITUD. INCLUYE: INCLUYE SUMINISTRO DE MATERIALES, COLOCACIÓN, UNIONES, REFUERZOS, PIEZAS ESPECIALES, DESPERDICIOS, MANO DE OBRA, HERRAMIENTA, EQUIPO Y TODO LO NECESARIO PARA SU CORRECTA EJECUCIÓN.</t>
  </si>
  <si>
    <t>C.2</t>
  </si>
  <si>
    <t>DIAFRAGMAS DE CONCRETO</t>
  </si>
  <si>
    <t>CONCRETO PREMEZCLADO EN DIAFRAGMAS DE F'C=250 KG/CM2, TMA 3/4", COLADO SEGÚN LAS NORMAS DEL ACI, CURADO CON MEMBRANA. INCLUYE: SUMINISTRO, BOMBEO, COLOCACIÓN, VIBRADO, CURADO; DESPERDICIOS, MANO DE OBRA Y EQUIPO.</t>
  </si>
  <si>
    <t>CIMBRA Y DESCIMBRA APARENTE EN DIAFRAGMAS. INCLUYE SUMINISTRO, COLOCACIÓN, TROQUELES, REFUERZOS, DESPERDICIOS, MANO DE OBRA, HERRAMIENTA, EQUIPO Y TODO LO NECESARIO PARA SU CORRECTA EJECUCIÓN</t>
  </si>
  <si>
    <t>ACERO DE REFUERZO EN DIAFRAGMAS, CON ACERO CORRUGADO DE FY=4,200 KG/CM2, AMARRADO EN EL LUGAR CON ALAMBRE RECOCIDO. INCLUYE: MATERIALES, DESPERDICIOS, TRASLAPES , HABILITADO, COLOCACIÓN, ACARREOS, GANCHOS, SILLETAS, ETC.</t>
  </si>
  <si>
    <t>LOSAS DE ACCESO</t>
  </si>
  <si>
    <t>PLANTILLA DE CONCRETO POBRE ESPESOR 10 CMS PARA RECIBIR LOSA CON ADITIVO SUPERFLUIDIZANTE Y/O REDUCTOR DE AGUA DE ALTO RANGO,  DE F'C=100 KG/CM2, TMA 3/4", REVENIMIENTO MÍNIMO DE 18 CM,   COLADO SEGÚN LAS NORMAS DEL ACI. INCLUYE: SUMINISTRO, COLOCACIÓN,  DESPERDICIOS, MANO DE OBRA Y EQUIPO.</t>
  </si>
  <si>
    <t>C.3</t>
  </si>
  <si>
    <t>GUARNICIONES Y PARAPETO SOBRE LOSAS DE PUENTE</t>
  </si>
  <si>
    <t>CIMBRA Y DESCIMBRA APARENTE EN GUARNICIONES. INCLUYE SUMINISTRO, COLOCACIÓN, TROQUELES, REFUERZOS, DESPERDICIOS, MANO DE OBRA, HERRAMIENTA, EQUIPO Y TODO LO NECESARIO PARA SU CORRECTA EJECUCIÓN</t>
  </si>
  <si>
    <t>CONCRETO PREMEZCLADO EN GUARNICIONES DE F'C=250 KG/CM2, TMA 3/4", REVENIMIENTO DE 16 CM,   COLADO SEGÚN LAS NORMAS DEL ACI, CURADO CON MEMBRANA. INCLUYE: SUMINISTRO, BOMBEO, COLOCACIÓN, VIBRADO, CURADO; DESPERDICIOS, MANO DE OBRA Y EQUIPO.</t>
  </si>
  <si>
    <t>ACERO DE REFUERZO EN GUARNICIONES, CON ACERO CORRUGADO DE FY=4,200 KG/CM2, AMARRADO EN EL LUGAR CON ALAMBRE RECOCIDO. INCLUYE: MATERIALES, DESPERDICIOS, TRASLAPES (VER DETALLES DEL REFUERZO EN PLANOS) , HABILITADO, COLOCACIÓN, ACARREOS, GANCHOS, SILLETAS, ETC.</t>
  </si>
  <si>
    <t>C.4</t>
  </si>
  <si>
    <t>TRABES DE CONCRETO</t>
  </si>
  <si>
    <t>AASHTO TIPO IV DE F´C = 400 kg/cm², DE LONGITUD= 30.00 m PROMEDIO</t>
  </si>
  <si>
    <t>TRASLADO Y MONTAJE DE TRABES TIPO AASTHO PRETENSADAS HASTA EL LUGAR DE SU IZAJE. INCLUYE: MANIOBRAS, GRUAS, TRANSPORTE, PERMISOS, MATERIALES, MANO DE OBRA, EQUIPO Y TODO LO NECESARIO PARA SU CORRECTA EJECUCIÓN (SERÁ RESPONSABILIDAD DEL CONTRATISTA LA ESTABILIDAD LATERAL DE LA VIGA DURANTE EL MONTAJE.</t>
  </si>
  <si>
    <t>C.5</t>
  </si>
  <si>
    <t>D</t>
  </si>
  <si>
    <t>D.1</t>
  </si>
  <si>
    <t>FILTRO DE GRAVA DE 3/4" PIEDRA CALIZA INCLUYE: ACARREO DE SUMINISTRO DE MATERIAL, MAQUINARIA PARA ACOMODO, EQUIPO, HERRAMIENTA Y MANO DE OBRA. EL MATERIAL DEBERA SER APROBADO POR LABORATORIO Y TODO LO NECESARIO PARA SU CORRECTA EJECUCIÓN.</t>
  </si>
  <si>
    <t>D.2</t>
  </si>
  <si>
    <t>MURO MECANICAMENTE ESTABILIZADO</t>
  </si>
  <si>
    <t>FABRICACIÓN Y MONTAJE DE LOSAS (ESCAMAS) DE CONCRETO HIDRAULICO SEGÚN DISEÑO Y GEOMETRIA  DEL PROVEEDOR PARA CONSTRUCCIÓN DE MURO LATERAL EN RAMPA DE ACCESO, INCLUYE CONCRETO F´C 200KG/CM2, TMA 3/4", REVENIMIENTO MÍNIMO DE 18 CM, MOLDES METÁLICOS, HERRAJES, MALLAS, VARILLAS, GRUAS, TRASLADO Y MONTAJE, MANO DE OBRA, HERRAMIENTA Y TODO LO NECESARIO PARA SU CORRECTA EJECUCIÓN.</t>
  </si>
  <si>
    <t>DALA DE DESPLANTE DE CONCRETO F´C 200 KG/CM2 TMA 3/4", REVENIMIENTO MÍNIMO DE 18 CM INCLUYE: CIMBRA DE MADERA,,HERRAMIENTA, MANO DE OBRA  Y TODO LO NECESARIO PARA SU CORRECTA EJECUCIÓN.</t>
  </si>
  <si>
    <t>CONCRETO FLUIDO F´C 85KG/CM2 PARA RELLENO DE EXCAVACIÓN. INCLUYE  EQUIPO, HERRAMIENTAS,MANO DE OBRA.Y TODO LO NECESARIO PARA SU CORRECTA EJECUCIÓN.</t>
  </si>
  <si>
    <t>GUARNICIONES EN RAMPAS</t>
  </si>
  <si>
    <t>D.3</t>
  </si>
  <si>
    <t>E.1</t>
  </si>
  <si>
    <t>TRABAJOS DIVERSOS</t>
  </si>
  <si>
    <t>GUARNICIONES Y BANQUETAS</t>
  </si>
  <si>
    <t>CONSTRUCCIÓN DE BANQUETAS DE CONCRETO PREMEZCLADO EN PLANTA DOSIFICADORA f'c = 150 KG/CM2  T.M.A. 3/4" CON JUNTAS DE EXPANSIÓN @ 2 M. DE 10 CMS. DE ESPESOR  Y 1% DE PENDIENTE, ACABADO ESCOBILLADO. INCLUYE: CIMBRA, DESCIMBRA, CURADO CON MEMBRANA, MATERIALES, DESPERDICIOS, HERRAMIENTAS, EQUIPO, LIMPIEZA Y MANO DE OBRA.</t>
  </si>
  <si>
    <t>CONSTRUCCIÓN DE GUARNICIÓN TIPO PECHO DE PALOMA DE CONCRETO PREMEZCLADO EN PLANTA DOSIFICADORA f'c = 250 KG/CM  T.M.A. 3/4" CON JUNTAS DE EXPANSIÓN @ 5 M. DE 15 CMS. DE ESPESOR Y ALTURA DE 45 CMS. CON REMATE CONTRA CARPETA DE 30 CMS. DE LARGO Y 1% DE PENDIENTE, ACABADO PULIDO. INCLUYE: CIMBRA, DESCIMBRA, CURADO CON MEMBRANA, MATERIALES, DESPERDICIOS, HERRAMIENTAS, EQUIPO, LIMPIEZA Y MANO DE OBRA.</t>
  </si>
  <si>
    <t>F.1</t>
  </si>
  <si>
    <t>BASES Y SUB-BASES</t>
  </si>
  <si>
    <t>F.2</t>
  </si>
  <si>
    <t>F.3</t>
  </si>
  <si>
    <t>BACHEO Y DEMOLICIÓN DE CARPETA</t>
  </si>
  <si>
    <t>G.1</t>
  </si>
  <si>
    <t>SUMINISTRO  Y APLICACIÓN DE PINTURA LIQUIDA PARA TRAFICO, COLOR AMARILLO TRANSITO PARA GUARNICIONES. INCLUYE: MATERIALES, LIMPIEZA CON EQUIPO DE LAVADO, HERRAMIENTA, EQUIPO, MANO DE OBRA Y TODO LO NECESARIO PARA SU CORRECTA INSTALACIÓN.</t>
  </si>
  <si>
    <t>G.2</t>
  </si>
  <si>
    <t>SUMINISTRO Y COLOCACION DE BOYA TROQUELADA COLOR AMARILLO, FABRICADA EN LAMINA  DE FIERRO CAL. 10, ACABADO CON PINTURA ELECTROSTATICA EN POLVO Y HORNEADA, CON 4 DOBLECES Y 1 LADO CON REFLEJANTE GRADO INGENIERIA AMARILLO. INCLUYE: CLAVOS, HERRAMIENTA, EQUIPO, MANO DE OBRA Y TODO LO NECESARIO PARA SU CORRECTA INSTALACIÓN.</t>
  </si>
  <si>
    <t>CERCADO DE DERECHO DE VIA CON CUATRO (4) HILOS DE ALAMBRE DE PUAS Y POSTE DE CONCRETO REFORZADO. INCLUYE: MATERIALES, MANO DE OBRA, EQUIPOS, CIMBRA Y DESCIMBRA, TROQUELES, FLETES, ACARREOS, HERRAMIENTA MENOR Y TODO LO NECESARIO PARA SU CORRECTA INSTALACIÓN.</t>
  </si>
  <si>
    <t>G.3</t>
  </si>
  <si>
    <t>I</t>
  </si>
  <si>
    <t>J</t>
  </si>
  <si>
    <t xml:space="preserve">PERFORACION PARA PILOTE DE 100 CM DE DIAMETRO EN TERRENO NATURAL TIPO II Y III INCLUYE. LIMPIEZA DEL FONDO DE LA PERFORACION, ADEMES, EQUIPO, MANO DE OBRA, Y TODO LO NECESARIO PARA SU CORRECTA EJECUCIÓN. </t>
  </si>
  <si>
    <t>CIMBRA Y DESCIMBRA COMÚN EN TRABES DE LIGA DE ESTRIBOS, MEDIDA A LINEAS DE PROYECTO, LOS TROQUELES Y DEMAS REFUERZOS SERÁN DISEÑADOS  POR EL CONTRATISTA RESPETANDO LA GEOMETRIA DE LAS PILAS. INCLUYE: TRAZO, FABRICACIÓN, CORTE, HABILITACION, COLOCACION, MATERIALES, MANO DE OBRA, EQUIPO Y OBRA FALSA.</t>
  </si>
  <si>
    <t>ACERO DE REFUERZO EN TRABES DE LIGA DE ESTRIBOS, CON ACERO CORRUGADO DE FY=4,200 KG/CM2, AMARRADO EN EL LUGAR CON ALAMBRE RECOCIDO. INCLUYE: MATERIALES, DESPERDICIOS, TRASLAPES (VER DETALLES DEL REFUERZO EN PLANOS) , HABILITADO, COLOCACIÓN, ACARREOS, GANCHOS, SILLETAS, ETC.</t>
  </si>
  <si>
    <t>CONCRETO PREMEZCLADO EN TRABES DE LIGA DE ESTRIBOS, CON ADITIVO SUPERFLUIDIZANTE Y/O REDUCTOR DE AGUA DE ALTO RANGO,  DE F'C=250 KG/CM2, TMA 3/4", REVENIMIENTO MÍNIMO DE 18 CM,  COLADO SEGÚN LAS NORMAS DEL ACI, INCLUYE: SUMINISTRO, COLOCACIÓN, BOMBEO, VIBRADO, CURADO, MANO DE OBRA Y EQUIPO.</t>
  </si>
  <si>
    <t>B.8</t>
  </si>
  <si>
    <t>TRABES DE LIGA EN ESTRIBOS</t>
  </si>
  <si>
    <t>PILOTES EN PILAS CENTRALES</t>
  </si>
  <si>
    <t>PILOTE-COLUMNA EN ESTRIBOS</t>
  </si>
  <si>
    <t>DESCABECE DE PILAS DE CIMENTACIÓN DE 100 CMS DE DIÁMETRO DE HASTA 50 CENTÍMETROS POR MEDIOS MECÁNICOS DE CUALQUIER DIÁMETRO, INCLUYE: HERRAMIENTA, EQUIPO NEUMATICO, MANIOBRAS, ANDAMIAJE, CARGA MECÁNICA, MANO DE OBRA, ACARREO TIRO LIBRE FUERA DE LA OBRA, PERMISOS DE TIRO Y TODO LO NECESARIO PARA SU CORRECTA EJECUCIÓN.</t>
  </si>
  <si>
    <t>ZAPATAS DE TRANSFERENCIA EN PILAS CENTRALES</t>
  </si>
  <si>
    <t>COLUMNAS EN ESTRIBOS</t>
  </si>
  <si>
    <t>BASE DE COLUMNAS EN PILAS CENTRALES</t>
  </si>
  <si>
    <t>CIMBRA Y DESCIMBRA APARENTE PARA BASE DE COLUMNAS DE PILAS CENTRALES, MEDIDA A LINEAS DE PROYECTO, LOS TROQUELES Y DEMAS REFUERZOS SERÁN DISEÑADOS  POR EL CONTRATISTA RESPETANDO LA GEOMETRIA DE LAS PILAS. INCLUYE: TRAZO, FABRICACIÓN, CORTE, HABILITACION, COLOCACION, MATERIALES, MANO DE OBRA, EQUIPO Y OBRA FALSA.</t>
  </si>
  <si>
    <t>CONCRETO PREMEZCLADO EN BASE DE COLUMNAS EN PILAS CENTRALES, CON ADITIVO SUPERFLUIDIZANTE Y/O REDUCTOR DE AGUA DE ALTO RANGO,  DE F'C=350 KG/CM2, TMA 3/4", REVENIMIENTO MÍNIMO DE 18 CM,   COLADO SEGÚN LAS NORMAS DEL ACI. INCLUYE: SUMINISTROS, COLOCACIÓN CON TUBO TREMIE, BOMBEO, CURADO, DESPERDICIOS, DESCABECE, MANO DE OBRA, EQUIPO Y TODO LO NECESARIO PARA SU CORRECTA EJECUCIÓN.</t>
  </si>
  <si>
    <t>ACERO DE REFUERZO EN BASE DE COLUMNAS EN PILAS CENTRALES, CON ACERO CORRUGADO DE FY=4,200 KG/CM2, AMARRADO EN EL LUGAR CON ALAMBRE RECOCIDO. INCLUYE: MATERIALES, COLOCACIÓN DENTRO DE LA PERFORACIÓN, DESPERDICIOS, TRASLAPES, HABILITADO, COLOCACIÓN, ACARREOS, GANCHOS, SILLETAS Y TODO LO NECESARIO PARA SU CORRECTA EJECUCIÓN.</t>
  </si>
  <si>
    <t>CIMBRA Y DESCIMBRA APARENTE METÁLICA PARA PILOTE-COLUMNA DE ESTRIBOS, MEDIDA A LINEAS DE PROYECTO, LOS TROQUELES Y DEMAS REFUERZOS SERÁN DISEÑADOS  POR EL CONTRATISTA RESPETANDO LA GEOMETRIA DE LAS PILAS. INCLUYE: TRAZO, FABRICACIÓN, CORTE, HABILITACION, COLOCACION, MATERIALES, MANO DE OBRA, EQUIPO Y OBRA FALSA.</t>
  </si>
  <si>
    <t>B.9</t>
  </si>
  <si>
    <t>B.10</t>
  </si>
  <si>
    <t>PAVIMENTOS EN RAMPAS DE ACCESO Y VIALIDADES A NIVEL</t>
  </si>
  <si>
    <t>SUMINISTRO Y FABRICACIÓN DE PLACAS METÁLICA DE ACERO ESTRUCTURAL A-36 EN ELEMENTOS SECUNDARIOS DIAFRAGMAS COLOCADOS EN LA OBRA. INCLUYE: SUMINISTRO, MANIOBRAS, GRUAS, HABILITACIÓN, CORTES, MOVIMIENTOS DURANTE LA FABRICACIÓN, MATERIALES, DESPERDICIOS, SOLDADURAS, AGUJEROS, TALADROS, ANGULOS, CANALES, PRUEBAS ULTRASONICAS Y RADIOGRÁFICAS, MANO DE OBRA, HERRAMIENTA, EQUIPO Y TODO LO NECESARIO PARA SU CORRECTA FABRICACIÓN.</t>
  </si>
  <si>
    <t>AASHTO TIPO V DE F´C = 400 kg/cm², DE LONGITUD= 35.00 m PROMEDIO</t>
  </si>
  <si>
    <t xml:space="preserve">TRABES ASSHTO TIPO IV y V CONFORME A LINEAS DE PROYECTO ESTRUCTURAL, POR UNIDAD DE OBRA TERMINADA. INCLUYE: CIMBRA METÁLICA, ACERO DE REFUERZO CON ACERO CORRUGADO DE FY=4,200 KG/CM2, AMARRADO CON ALAMBRE RECOCIDO, ACERO DE PRESFUERZO DE BAJA RELAJACIÓN CON UN ESFUERZO MÍNIMO A LA RUPTURA = 19,000 KG/CM2, GANCHOS DE IZAJE UTILIZANDO CABLE DE ACERO TIPO CASCABEL SERIE 6-37, DUCTOS DE PVC DE 1 1/4" DE DIAMETRO POR 8" DE LARGO, CONCRETO PREMEZCLADO CON ADITIVO SUPERFLUIDIZANTE Y/O REDUCTOR DE AGUA DE ALTO RANGO,  DE F'C=450 KG/CM2, TMA 3/4", REVENIMIENTO MÍNIMO DE 16 CM,   COLADO SEGÚN LAS NORMAS DEL ACI, CURADO CON MEMBRANA INCLUYE: MATERIALES, DESPERDICIOS, TRASLAPES , HABILITADO, COLOCACIÓN, ACARREOS, GANCHOS, SILLETAS, MANO DE OBRA, EQUIPO Y TODO LO NECESARIO PARA SU CORRECTA FABRICACIÓN. </t>
  </si>
  <si>
    <t>ACERO DE REFUERZO EN GUARNICIONES, CON ACERO CORRUGADO DE FY=4,200 KG/CM2, AMARRADO EN EL LUGAR CON ALAMBRE RECOCIDO. INCLUYE: MATERIALES, DESPERDICIOS, TRASLAPES (VER DETALLES DEL REFUERZO EN PLANOS) , HABILITADO, COLOCACIÓN, ACARREOS, GANCHOS, SILLETAS Y TODO LO NECESARIO PARA SU CORRECTA EJJECUCIÓN.</t>
  </si>
  <si>
    <t>CONCRETO PREMEZCLADO EN GUARNICIONES DE F'C=250 KG/CM2, TMA 3/4", REVENIMIENTO DE 16 CM,   COLADO SEGÚN LAS NORMAS DEL ACI, CURADO CON MEMBRANA. INCLUYE: SUMINISTRO, BOMBEO, COLOCACIÓN, VIBRADO, CURADO; DESPERDICIOS, MANO DE OBRA, EQUIPO Y TODO LO NECESARIO PARA SU CORRECTA EJECUCIÓN.</t>
  </si>
  <si>
    <t>CIMBRA Y DESCIMBRA APARENTE EN GUARNICIONES. INCLUYE SUMINISTRO, COLOCACIÓN, TROQUELES, REFUERZOS, DESPERDICIOS, MANO DE OBRA, HERRAMIENTA, EQUIPO Y TODO LO NECESARIO PARA SU CORRECTA EJECUCIÓN.</t>
  </si>
  <si>
    <t>ANCLA DE 1" DE DIAMETRO X 127 CENTÍMETROS DE LARGO, ROSCA ESTÁNDAR DE 10 CENTÍMETROS DE TUERCA Y ARANDELA. INCLUYE: SUMINISTRO, HABILITACIÓN, CORTES, ACARREOS, COLOCACIÓN, MATERIALES, MANO DE OBRA, EQUIPO Y TODO LO NECESARIO PARA SU CORRECTA EJECUCIÓN.</t>
  </si>
  <si>
    <t>LIMPIEZA Y PINTURA DE ACEURDO AL SIGUIENTE PROCEDIMIENTO: TODAS LAS PIEZAS METÁLICAS DEBERÁN SER LIMPIADAS CON CHORRO DE ARENA. SE APLICARÁN DOS CAPAS DE PRIMARIO INORGANICO DE CROMATO DE ZINC (PRIMER POLYFORM 1220 O EQUIVALENTE. SE APLICARÁN 7 MANOS (O LAS REQUERIDAS) DE POLYFORM PINTURA CRISTAL DE 110000 O SIMILAR, COLOR 309 (VERIFICAR CON LA SMPU) HASTA ALCANZAR UN TOTAL DE 15 MILÉSIMAS DE PULGADA DE ESPESOR. EL RECUBRIMIENTO ESPECIFICADO DEBERÁ ESTAR GARANTIZADO POR 30 AÑOS DE VIDA ÚTIL. INCLUYE: SUMINISTRO, COLOCACIÓN, MATERIALES, MANO DE OBRA, EQUIPO Y TODO LO NECESARIO PARA SU CORRECTA EJECUCIÓN.</t>
  </si>
  <si>
    <t>ACERO ESTRUCTURAL A-36 EN PILASTRAS PARA PARAPETO. INCLUYE: SUMINISTRO, HABILITACIÓN, CORTES, ACARREOS, COLOCACIÓN, SOLDADURA, MATERIALES, MANO DE OBRA, EQUIPO Y TODO LO NECESARIO PARA SU CORRECTA EJECUCIÓN.</t>
  </si>
  <si>
    <t>TUBO METÁLICO  DE 3" DE DIÁMETRO CEDULA 40, SIN COSTURA, DE ACUERDO A LA NORMA ASTM A-52, GRADO B, FY=2460 KG/CM2, EXTREMOS BISELADOS. INCLUYE: SUMINISTRO, HABILITACIÓN, CORTES, ACARREOS, COLOCACIÓN, MATERIALES, MANO DE OBRA, EQUIPOS, GRUAS Y TODO LO NECESARIO PARA SU CORRECTA EJECUCIÓN.</t>
  </si>
  <si>
    <t>ACERO ESTRUCTURAL A-36 EN PLACAS BASE PARA PILASTRAS DE PARAPETO DE 21 X 30 X 1.27 CENTÍMETROS. INCLUYE: SUMINISTRO, HABILITACIÓN, CORTES, ACARREOS, COLOCACIÓN, MATERIALES, SOLDADURAS, ELEMENTOS DE FIJACIÓN, MANO DE OBRA, EQUIPO Y TODO LO NECESARIO PARA SU CORRECTA EJECUCIÓN.</t>
  </si>
  <si>
    <t>PINTURA EN PARAPETO METÁLICO. INCLUYE: LIMPIEZA DE PINTURA DE PROTECCIÓN, 2 MANOS DE PRIMER ANTICORROSIVO Y 2 MANOS DE PINTURA DE ESMALTE ALQUIDICO COLOR AMARILLO. INCLUYE: SUMINISTRO, COLOCACIÓN, MATERIALES, MANO DE OBRA, EQUIPO Y TODO LO NECESARIO PARA SU CORRECTA EJECUCIÓN.</t>
  </si>
  <si>
    <t>RELLENO COMPACTADO POR CUALQUIER MEDIO CON SUELO-CEMENTO (CON MATERIAL PRODUCTO DE LA EXCAVACIÓN) EN PROPORCIÓN DE 50 KGS. DE CEMENTO GRIS POR M3. YA COMPACTADO, EN CEPAS Y/0 CAJÓN, A CUALQUIER PROFUNDIDAD, COMPACTADO AL 90% EN CAPAS DE 20 CMS. INCLUYE: MATERIALES, CEMENTO EN SUPER SACO O A GRANEL, SUMINISTRO DE AGUA PARA LOGRAR HUMEDAD OPTIMA, MEZCLADO, TENDIDO, EQUIPO, PRUEBAS DE COMPACTACION, HERRAMIENTAS, MANO DE OBRA Y ACARREO HASTA EL SITIO DE SU COLOCACION Y TODO LO NECESARIO PARA SU CORRECTA EJECUCIÓN.</t>
  </si>
  <si>
    <t>TERRACERIAS EN RAMPAS DE ACCESO Y VIALIDADES A NIVEL</t>
  </si>
  <si>
    <t>CORTES Y TERRAPLENES</t>
  </si>
  <si>
    <t>RIEGO DE IMPREGNACION CON EMULSION ASFALTICA TIPO ECI-60 O SIMILAR A RAZON DE 1.50 LTS/M2. QUE GARANTICE UNA PENETRACION MINIMA DE 4 MM A LAS 24 HRS., INCLUYE: SUMINISTRO DEL MATERIAL, ACARREO, BARRIDO MECANICO, COLOCACION, MATERIALES, DESPERDICIOS, MANO DE OBRA, EQUIPO Y TODO LO NECESARIO PARA SU CORRECTA EJECUCION</t>
  </si>
  <si>
    <t xml:space="preserve">DESINSTALACION, RECUPERACION Y DISPOSICION DE SEÑALAMIENTO VERTICAL ALTO (BANDERAS Y/O PUENTES) EN DONDE INDIQUE LA SUPERVISION DE LA DEPENDENCIA. INCLUYE: EL DESMANTELAMIENTO Y RETIRO A UN LUGAR QUE NO INTERFIERA CON LOS MOVIMIENTOS DE LA OBRA, MAQUINARIA, EQUIPO, HERRAMIENTA, MANO DE OBRA, FLETES, ACARREOS, VOLUMEN MEDIDO EN SECCION Y TODO LO NECESARIO PARA LA CORRECTA EJECUCION DE LOS TRABAJOS. </t>
  </si>
  <si>
    <t>DESBASTADO DE PAVIMENTO EXISTENTE DE 4-5 CM DE ESPESOR PARA APLICAR CARPETA. INCLUYE: SEÑALAMIENTO PREVENTIVO Y DE PROTECCION NECESARIO DIURNO Y NOCTURNO, DURANTE EL TIEMPO QUE DUREN LOS TRABAJOS, ACAMELLONADO DE MATERIAL, PREVIO AL RETIRO, CARGA Y RETIRO A TIRO LIBRE DE MATERIAL PRODUCTO DEL DESBASTADO, EQUIPO, HERRAMIENTA, MANO DE OBRA Y TODO LO NECESARIO PARA SU CORRECTA EJECUCIÓN.</t>
  </si>
  <si>
    <t>RIEGO Y CARPETA DE CONCRETO ASFÁLTICO</t>
  </si>
  <si>
    <t>MARCA M-1.3 RAYA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</si>
  <si>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M-2.1 RAYA SEPARADORA DE CARRILES, 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</si>
  <si>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M-2.3 RAYA SEPARADORA DE CARRILES, DISCONTINUA,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</si>
  <si>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M-3.1 RAYA EN ORILLA DERECHA, 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</si>
  <si>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M-3.2 RAYA EN ORILLA DERECHA, DISCONTINUA, CON PINTURA TERMOPLÁSTICA, COLOR BLANCO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</si>
  <si>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M-3.3 RAYA EN ORILLA IZQUIERDA, CONTINUA, CON PINTURA TERMOPLÁSTICA, COLOR AMARILLO RETROREFLEJANTE, ELEMENTOS REFLECTIVOS DE 1.5 Y 2.4  DE I.R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</si>
  <si>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MARCA M-5 RAYA CONTINUA PARA EL MISMO SENTIDO DE CIRUCLACIÓN, COLOR BLANCO, RETROREFLEJANTE, ELEMENTOS REFLECTIVOS DE 1.5 Y 2.4  DE I.R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</si>
  <si>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VIALETAS DH-1.3 REFLEJANTE A CADA 30 METROS AL CENTRO DEL ESPACIO ENTRE SEGMENTOS MARCADOS COLOR AMARILLOO CON DOS LADOS REFLEJANTE EN AMBAS CARAS AL TRANSITO. INCLUYE: PEGAMENTO EPÓXICO, EQUIPO, MANO DE OBRA Y TODO LO NECESARIO PARA SU CORRECTA INSTALACIÓN.</t>
  </si>
  <si>
    <t>SUMINISTRO Y COLOCACION DE VIALETAS DH-1.7 REFLEJANTE A CADA 30 METROS COLOR BLANCO CON UN LADO REFLEJANTE EN LA CARA AL TRANSITO. INCLUYE: PEGAMENTO EPÓXICO, EQUIPO, MANO DE OBRA Y TODO LO NECESARIO PARA SU CORRECTA INSTALACIÓN.</t>
  </si>
  <si>
    <t>SUMINISTRO Y COLOCACION DE VIALETAS DH-1.15 REFLEJANTE A CADA 2 METROS COLOR BLANCO CON UN LADO REFLEJANTE EN LA CARA AL TRANSITO. INCLUYE: PEGAMENTO EPÓXICO, EQUIPO, MANO DE OBRA Y TODO LO NECESARIO PARA SU CORRECTA INSTALACIÓN.</t>
  </si>
  <si>
    <t>SUMINISTRO E INSTALACIÓN DE SEÑAL PREVENTIVA  SP-19 (SALIDA),  DE 117 X 117 CMS. CON TABLERO ADICIONAL DE 35 X 152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</si>
  <si>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SR-7 (CEDA EL PASO), DE 85 CMS. POR LADO,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</si>
  <si>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SR-9 (VELOCIDAD MÁXIMA), DE 117 X 117 CMS. CON TABLERO ADICIONAL DE 35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</si>
  <si>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</si>
  <si>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INSTALACION DE SEÑAL INFORMATIVA DE DESTINO SID-13 (BANDERA SENCILLA) CON BRAZO, POSTE DE ACERO Y SEÑALAMIENTO SEGÚN PROYECTO; EN ACABADO ESMALTE ANTICORROSIVO, CON TABLERO FABRICADO EN LAMINA GALVANIZADA CAL. 16, DE 183 X 366 CMS. CON ACABADO FONDO GRADO DIAMANTE COLOR BLANCO Y LETRAS RECORTADAS EN SCOTCH-CAL  COLOR NEGRO. INCLUYE: TRANSPORTACION, ARMADO HERRAMIENTA, MANIOBRAS CON GRUA HIDRAULICA, EXCAVACION, CIMENTACION, MANO DE OBRA Y TODO LO NECESARIO PARA SU CORRECTA INSTALACIÓN.</t>
  </si>
  <si>
    <t>PZA.</t>
  </si>
  <si>
    <t>SUMINISTRO E INSTALACION DE SEÑAL INFORMATIVA DE DESTINO SID-14 (BANDERA DOBLE) CON BRAZO, POSTE DE ACERO Y SEÑALAMIENTO SEGÚN PROYECTO; ACABADO ESMALTE ANTICORROSIVO, CON DOS TABLEROS FABRICADOS EN LAMINA GALVANIZADA CAL. 16, DOS TABLEROS DE 152 X 366 CMS. CON ACABADO FONDO GRADO DIAMANTE COLOR BLANCO Y LETRAS RECORTADAS EN SCOTCH-CAL  COLOR NEGRO. INCLUYE: TRANSPORTACION, ARMADO HERRAMIENTA, MANIOBRAS CON GRUA HIDRAULICA, EXCAVACION, CIMENTACION, MANO DE OBRA Y TODO LO NECESARIO PARA SU CORRECTA INSTALACIÓN.</t>
  </si>
  <si>
    <t>SUMINISTRO E INSTALACIÓN DE SEÑALAMIENTO SID-10 INFORMATIVA DE DESTINO DE CRUCE CON DOS TABLEROS DE 40x239CM FABRICADA EN LAMINA  GALVANIZADA CAL. 16 EN ACABADO FONDO REFLEJANTE GRADO DIAMANTE E IMPRESIÓN SERIGRAFICA A 2 TINTAS, CON DOS POSTES DE 3.6 M INCLUYE: EXCAVACIÓN DE 70 CMS DE PROFUNIDAD X 30 CM X 30 CM, RELLENO DE CONCRETO Y TODO LO NECESARIO PARA SU CORRECTA INSTALACIÓN.</t>
  </si>
  <si>
    <t>SUMINISTRO E INSTALACIÓN DE SEÑALAMIENTO SID-10 INFORMATIVA DE DESTINO DE CRUCE CON TRES TABLEROS DE 40x239CM FABRICADA EN LAMINA  GALVANIZADA CAL. 16 EN ACABADO FONDO REFLEJANTE GRADO DIAMANTE E IMPRESIÓN SERIGRAFICA A 2 TINTAS, CON DOS POSTES DE 3.6 M INCLUYE: EXCAVACIÓN DE 70 CMS DE PROFUNIDAD X 30 CM X 30 CM, RELLENO DE CONCRETO Y TODO LO NECESARIO PARA SU CORRECTA INSTALACIÓN.</t>
  </si>
  <si>
    <t>SUMINISTRO E INSTALACIÓN DE SEÑALAMIENTO SID-11 CONFIRMATIVA CON DOS TABLEROS DE 56X239CM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</si>
  <si>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 PREVENTIVA  SP-6 (CURVA),  DE 86 X 86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</si>
  <si>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SR-6 (ALTO), DE 30 CMS. POR LADO,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</si>
  <si>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DEFENSA METÁLICA  OD-4.2 , NIVEL DE CONTENCION NC-4 DE TRES CRESTAS, INCLUYE: MATERIALES, SUMINISTROS, EQUIPO, TRASLADO, MONTAJE, ALINEACIÓN, MANO DE OBRA Y TODO LO NECESARIO PARA SU CORRECTA INSTALACIÓN</t>
  </si>
  <si>
    <t>AMORTIGUADOR DE IMPACTO REDIRECCIONABLE - NO TRASPASABLES AL INICIO OD-14/RNT, EN EL SENTIDO AL TRANSITO, INCLUYE: MATERIALES, SUMINISTROS, EQUIPO, TRASLADO, MONTAJE, ALINEACIÓN, MANO DE OBRA Y TODO LO NECESARIO PARA SU CORRECTA INSTALACIÓN.</t>
  </si>
  <si>
    <t>SECCIONES TERMINALES ATERRIZADAS EN LAS BARRERAS DE ORILLA DE CORONA OD-4.2, INCLUYE: MATERIALES, SUMINISTROS, EQUIPO, TRASLADO, MONTAJE, ALINEACIÓN, MANO DE OBRA Y TODO LO NECESARIO PARA SU CORRECTA INSTALACIÓN</t>
  </si>
  <si>
    <t>OD-5 60 X 122 INDICADOR DE BIFURCACIONES,  INCLUYE: MATERIALES, SUMINISTROS, EQUIPO, TRASLADO, MONTAJE, ALINEACIÓN,  MANO DE OBRA Y TODO LO NECESARIO PARA SU CORRECTA INSTALACIÓN</t>
  </si>
  <si>
    <t>OD-11  60 X 76 INDICADOR DE CURVA CERRADA,  INCLUYE: MATERIALES, SUMINISTROS, EQUIPO, TRASLADO, MONTAJE, ALINEACIÓN, MANO DE OBRA Y TODO LO NECESARIO PARA SU CORRECTA INSTALACIÓN</t>
  </si>
  <si>
    <t xml:space="preserve">DESINSTALACION DE MALLA CICLONICA. INCLUYE: EL DESMANTELAMIENTO Y RETIRO A UN LUGAR QUE NO INTERFIERA CON LOS MOVIMIENTOS DE LA OBRA O QUE INDIQUE A SOP, MAQUINARIA, EQUIPO, HERRAMIENTA, MANO DE OBRA, FLETES, ACARREOS A TIRO LIBRE Y TODO LO NECESARIO PARA LA CORRECTA EJECUCION DE LOS TRABAJOS. </t>
  </si>
  <si>
    <t>DEMOLICION DE ELEMENTOS DE CONCRETO SIMPLE O REFORZADO  DE CUALQUIER ESPESOR, INCLUYE: HERRAMIENTA, EQUIPO NEUMATICO, ANDAMIAJE, MANO DE OBRA, ACARREO TIRO LIBRE FUERA DE LA OBRA Y TODO LO NECESARIO PARA SU CORRECTA EJECUCIÓN.</t>
  </si>
  <si>
    <t>DEMOLICION DE MUROS DE BLOCK  DE CUALQUIER ESPESOR, INCLUYE DENTELLONES, HERRAMIENTA, MANO DE OBRA, ACARREO TIRO LIBRE FUERA DE LA OBRA Y TODO LO NECESARIO PARA SU CORRECTA EJECUCIÓN.</t>
  </si>
  <si>
    <t xml:space="preserve">REUBICACION DE LINEA DE AGUA POTABLE  DE 4" DE  DIÁMETRO QUE INTERFIERA CON LA CONSTRUCCIÓN DE LA OBRA INCLUYE: LOCALIZACIÓN A DETALLE (PLANIMETRIA Y PROFUNDIDAD), TRÁMITES Y GESTIONES CON LA DEPENDENCIA ENCARGADA DE LA LINEA SOLICITANDO PROYECTO PARA LA REUBICACION DE LA MISMA, DESMANTELAMIENTO DE LINEA EXISTENTE, COLOCACION DE NUEVA TUBERÍA DE ACUERDO AL PROYECTO DE LA DEPENDENCIA ENCARGADA DE LA MISMA, ELEMENTOS DE SUJECIÓN, HERRAJES Y TERMINACION DE ACUERDO A ESPECIFICACIONES DE PROYECTO, REUBICACIÓN DE OBRAS COMPLEMENTARIAS DE LINEA DE AGUA, MATERIALES, PIEZAS ESPECIALES, MANO DE OBRA, EQUIPO, FLETES Y ACARREOS Y TODO LO NECESARIO PARA LA CORRECTA EJECUCION DE LOS TRABAJOS. </t>
  </si>
  <si>
    <t xml:space="preserve">REUBICACION DE LINEA DE AGUA POTABLE  DE 6" DE  DIÁMETRO QUE INTERFIERA CON LA CONSTRUCCIÓN DE LA OBRA INCLUYE: LOCALIZACIÓN A DETALLE (PLANIMETRIA Y PROFUNDIDAD), TRÁMITES Y GESTIONES CON LA DEPENDENCIA ENCARGADA DE LA LINEA SOLICITANDO PROYECTO PARA LA REUBICACION DE LA MISMA, DESMANTELAMIENTO DE LINEA EXISTENTE, COLOCACION DE NUEVA TUBERÍA DE ACUERDO AL PROYECTO DE LA DEPENDENCIA ENCARGADA DE LA MISMA, ELEMENTOS DE SUJECIÓN, HERRAJES Y TERMINACION DE ACUERDO A ESPECIFICACIONES DE PROYECTO, REUBICACIÓN DE OBRAS COMPLEMENTARIAS DE LINEA DE AGUA, MATERIALES, PIEZAS ESPECIALES, MANO DE OBRA, EQUIPO, FLETES Y ACARREOS Y TODO LO NECESARIO PARA LA CORRECTA EJECUCION DE LOS TRABAJOS. </t>
  </si>
  <si>
    <t xml:space="preserve">DESINSTALACION DE POSTE CON CAMARA DE SEGURIDAD EN DONDE INDIQUE LA SUPERVISION DE LA SECRETARIA DE INFRAESTRUCTURA COMUNICACIONES Y TRANSPORTES Y/O LA SECRETARIA DE MOVILIDAD Y PLANEACIÓN URBANA. INCLUYE: EL DESMANTELAMIENTO Y RETIRO A UN LUGAR QUE NO INTERFIERA CON LOS EL PROYECTO. INCLUYE: PERMISOS, GESTIONES, MAQUINARIA, EQUIPO, HERRAMIENTA, MANO DE OBRA, FLETES, MANIOBRAS, ACARREOS A TIRO LIBRE  Y TODO LO NECESARIO PARA LA CORRECTA EJECUCION DE LOS TRABAJOS. </t>
  </si>
  <si>
    <t>SUMINISTRO E INSTALACIÓN DE CONCRETO REFORZADO PARA CONSTRUCCIÓN DE LOSA EN OBRAS DE DRENAJE (VER CROQUIS). INCLUYE: SUMINISTRO DE MATERIALES, CONCRETO F'C= 250 KG/CM2, NIVELACIÓN,  VIBRADO, CURADO, CIMBRA, JUNTAS, MANO DE OBRA, EQUIPO Y TODO LO NECESARIO DE PARA SU CORRECTA EJECUCIÓN.</t>
  </si>
  <si>
    <t>SUMINISTRO E INSTALACIÓN DE CONCRETO REFORZADO PARA CONSTRUCCIÓN DE ALEROS EN OBRAS DE DRENAJE (VER CROQUIS). INCLUYE: SUMINISTRO DE MATERIALES, CONCRETO F'C= 200 KG/CM2, NIVELACIÓN, VIBRADO, CIMBRA, JUNTAS, MANO DE OBRA, EQUIPO Y TODO LO NECESARIO DE PARA SU CORRECTA EJECUCIÓN.</t>
  </si>
  <si>
    <t>SUMINISTRO E INSTALACIÓN DE CONCRETO REFORZADO PARA CONTRUCCIÓN DE ZAMPEADO EN OBRAS DE DRENAJE (VER CROQUIS). INCLUYE: SUMINISTRO DE MATERIALES, CONCRETO F'C= 150 KG/CM2 NIVELACIÓN, VIBRADO, CIMBRA, JUNTAS, MANO DE OBRA, EQUIPO Y TODO LO NECESARIO DE PARA SU CORRECTA EJECUCIÓN.</t>
  </si>
  <si>
    <t>LOTE</t>
  </si>
  <si>
    <t>PAGO POR INTERCONEXIÓN DE TODA LA RED ELÉCTRICA DEL SISTEMA DE ALUMBRADO, CONTRATO ANTE CFE Y VERIFICACIÓN PARA TODAS LAS SUBESTACIONES</t>
  </si>
  <si>
    <t>SUMINISTRO E INSTALACIÓN DE SUPERPOSTE DE 30 METROS DE ALTURA PARA SOPORTAR 145 KM / HORA MÁS RACHAS DE 30%, FABRICADO EN TRES SECCIONES ENCHUFABLES CÓNICO DODECAGONAL DE CAÑA DE ACERO A-572-65 Y PLACA BASE DE ACERO A-36 Y REGISTRO INFERIOR, MCA. VALMONT /GENERAL ELECTRIC;O EQUIV. ACABADO GALVANIZADO POR INMERSIÓN EN CALIENTE. INCLUYE JUEGO DE ANCLAS, JUEGO DE TUERCAS Y ARANDELA PARA CADA ANCLA Y PLANTILLA PARA GUÍA. EL SISTEMA SERÁ EL SISTEMA DE  ILUMINACIÓN MARCA: STARS LIGHTING SYSTEMS, ESTE SERÁ ALIMENTADO MEDIANTE DOS CIRCUITOS PARA 6 LUMINARIOS CADA UNO RESPECTIVAMENTE, INCLUYE LUZ DE OBSTRUCCIÓN SENCILLA LED, PUNTA PARARRAYO, CONEXIÓN A SISTEMA DE TIERRA FÍSICA, CORONA PARA 12 LUMINARIOS FABRICADO EN ACERO GALVANIZADO Y ELEMENTOS DE GUÍA Y SUJECIÓN EN ACERO INOXIDABLE, PARA GARANTIZAR SU CORRECTO FUNCIONAMIENTO, SISTEMA DE ASCENSO Y DESCENSO, PARA LA CORONA DE LUMINARIOS MEDIANTE MOTOR REVERSIBLE DE 1.5 HP CON CABLE DE 8 METROS E INTERRUPTOR TIPO TAMBOR PARA OPERARLO A CONTROL REMOTO. INCLUYE 12 LUMINARIOS TIPO: HIGH MAST, MODELO: EVOLVE, CAT: EALP030N3AW750NDD1GRAY RX, MARCA: GENERAL ELECTRIC, 400 WATTS, 120-277 VOLTS, LED.</t>
  </si>
  <si>
    <t>PILOTE DE CIMENTACION DE CONCRETO F'C=250 KG/CM2 (SEGÚN PROYECTO Y MECANICA DE SUELO) DE 1.06X4.83 ARMADO CON 13 VS DE 1" Y ANILLOS DE 5/8" @ 20 CMS EN ESPIRAL, CON CONCRETO F'C=250 KG/CM2 ; PARA SOPORTAR POSTE CÓNICO OCTAGONAL DE 30M, INCLUYE SUMINISTRO Y  COLOCACIÓN DE 8 ANCLAS DE 2"X2.50M DE LONGITUD, EXCAVACIONES Y TODO LO NECESARIO PARA LA PREPARACION DEL MONTAJE DEL POSTE DE ALTO MONTAJE.</t>
  </si>
  <si>
    <t>SUMINISTRO E INSTALACIÓN DE CABLE DE ALUMINIO CAL.# 4 AWG CON AISLAMIENTO PARA 600 V. XHHW-2 90°C MARCA STABILOY INCLUYE : ACARREO ,HERRAMIENTA Y MANO DE OBRA.</t>
  </si>
  <si>
    <t>SUMINISTRO E INSTALACIÓN DE CABLE DE ALUMINIO CAL.# 6 AWG CON AISLAMIENTO PARA 600 V. XHHW-2 90°C, PARA TIERRA FISICA, MARCA STABILOY  INCLUYE : ACARREO ,HERRAMIENTA Y MANO DE OBRA.</t>
  </si>
  <si>
    <t>SUMINISTRO E INSTALACIÓN DE CABLE DE ALUMINIO CAL.#6 AWG CON AISLAMIENTO PARA 600 V. XHHW-2 90°C MARCA STABILOY O SIMILAR, INCLUYE : ACARREO ,HERRAMIENTA Y MANO DE OBRA..(ALIMENTACION A LUMINARIAS)</t>
  </si>
  <si>
    <t xml:space="preserve">SUMINISTRO E INSTALACIÓN DE POLIDUCTO COLOR ROJO DE 51 MM DE DIAM. (2¨) ENTERRADO A 65CMS.  Y RECUBIERTO 5CMS. DE CONCRETO (F´C=100KGS/CM2)  INCLUYE GUÍA DE ALAMBRE GALVANIZADO, RUPTURA Y REPOSICIÓN DE CARPETAS Ò CAMELLONES Y TODO LO NECESARIO PARA SU CORRECTA INSTALACIÓN   </t>
  </si>
  <si>
    <t>SUMINISTRO E INSTALACIÓN DE INTERRUPTOR TERMOMAGNETICO EN CAJA MOLDEADA DE 70 AMP. MARCO 100AMP. 2F, 600V.C.A. CAT. FAL 26100 MARCA SQUARE”D” INCLUYE: ACARREO, EQUIPO, HERRAMIENTA Y MANO DE OBRA.</t>
  </si>
  <si>
    <t>SUMINISTRO E INSTALACIÓN DE INTERRUPTOR TERMOMAGNETICO EN CAJA MOLDEADA DE 20 AMP. MARCO 100AMP. 2F,  240V.C.A. CAT. FAL 22020 MARCA SQUARE”D” INCLUYE ACARREO, EQUIPO, HERRAMIENTA Y MANO DE OBRA.</t>
  </si>
  <si>
    <t>SUMINISTRO E INSTALACIÓN DE GABINETE HIMEL DE 100X80X30CMS.  TIPO NEMA 3R PARA INSTALAR, INTERRUPTORES, CONTACTOR, SWITCH SELECTOR, KIT DE BARRA A TIERRA. INCLUYE: ACARREO, EQUIPO, HERRAMIENTA Y MANO DE OBRA.</t>
  </si>
  <si>
    <t>SUMINISTRO E INSTALACIÓN DE CONTACTOR MAGNÉTICO PARA CARGA DE ALUMBRADO PARA 60 AMP. 2 POLOS 240 V CON BOBINA 240V SIN CAJA TIPO ABIERTO MARCA SQUARE”D” INCLUYE : ACARREO , EQUIPO, HERRAMIENTA Y MANO DE OBRA</t>
  </si>
  <si>
    <t xml:space="preserve">SUMINISTRO E INSTALACIÓN DE SWITCH-SELECTOR, MANUAL–FUERA–AUTOMÁTICO CONTACTO SOSTENIDO 240V .MARCA SQUARE”D” INCLUYE: ACARREO EQUIPO, HERRAMIENTA Y MANO DE OBRA.   </t>
  </si>
  <si>
    <t>SUMINISTRO E INSTALACIÓN DE KIT DE BARRA A TIERRA CAT. PK12GTA MARCA SQUARE”D” INCLUYE: ACARREO, HERRAMIENTA Y MANO DE OBRA</t>
  </si>
  <si>
    <t>SUMINISTRO E INSTALACIÓN  DE REGISTRO PREFABRICADO DE 60X60X75CMS. INCLUYE: ACARREO, EQUIPO, HERRAMIENTA, MANO DE OBRA Y TODO LO NECESARIO PARA SU INSTALACIÓN.</t>
  </si>
  <si>
    <t>REGISTRO EN PISO PARA SUBESTACIONES DE BLOCK 80X80X75 CM AFINADO, PISO DE GRAVA Y TAPA DE CONCRETO ARMADA CON MARCO DE ÁNGULO.</t>
  </si>
  <si>
    <t>ALUMBRADO PÚBLICO</t>
  </si>
  <si>
    <t>K</t>
  </si>
  <si>
    <t>SUMINISTRO E INSTALACIÓN DE SUBESTACIÓN TIPO POSTE INCLUYE: POSTE DE CONCRETO DE 12MTS-750, TRANSFORMADOR MONOFASICO DE 25KVA, 13200-120/240 MARCA PROLEC, AISLADORES, APARTA RAYOS, CORTA CIRCUITOS, FUSIBLES, HERRAJES, SISTEMAS DE TIERRA, MUFA DE 32MM, TUBO CONDUIT GALVANIZADO DE 32MM, BASE PARA MEDIDOR 5X100AMP, TUBO FLEXIBLE LIQUIDTHIGT DE 32MM CON SUS CONECTORES, TUBO CONDUIT DE 51MM  CON CODO DE 90º, CONTRA Y MONITOR DE 51MM, CABLE DE COBRE CAL.2 AWG, INCLUYE: ACARREO, MANO DE OBRA, ASESORIA, PRUEBA DE LOS EQUIPOS Y  TODO LO NECESARIO PARA SU CORRECTA INSTALACIÓN Y FUNCIONAMIENTO.</t>
  </si>
  <si>
    <r>
      <t xml:space="preserve">JUNTA DE DILATACIÓN MODULAR </t>
    </r>
    <r>
      <rPr>
        <b/>
        <sz val="9"/>
        <color theme="1"/>
        <rFont val="Calibri"/>
        <family val="2"/>
      </rPr>
      <t>TIPO ASFÁLTICA</t>
    </r>
    <r>
      <rPr>
        <sz val="9"/>
        <color theme="1"/>
        <rFont val="Calibri"/>
        <family val="2"/>
      </rPr>
      <t xml:space="preserve"> INCLUYE: SUMINISTRO, HABILITADO, ACCESORIOS, INSTALACIÓN,  MATERIALES, EQUIPO, HERRAMIENTA, MANO DE OBRA, TRASLADOS Y TODO LO NECESARIO PARA SU CORRECTA INSTALACIÓN.</t>
    </r>
  </si>
  <si>
    <r>
      <rPr>
        <b/>
        <sz val="9"/>
        <color theme="1"/>
        <rFont val="Calibri"/>
        <family val="2"/>
      </rPr>
      <t>BASE HIDRÁULICA DE 0.25 M. DE ESPESOR</t>
    </r>
    <r>
      <rPr>
        <sz val="9"/>
        <color theme="1"/>
        <rFont val="Calibri"/>
        <family val="2"/>
      </rPr>
      <t>, COMPACTADA AL 100% DE SU PVSM AASHTO MODIFICADA CON MATERIAL DE BANCO Y UN CBR MÍNIMO DE 80%. DE ACUERDO CON LAS NORMAS DE LA SCT, Y LOS ART. 59, 60, 61, 62 Y 63 DE LA LEY PARA LA CONSTRUCCION Y REHABILITACION DE PAVIMENTOS DEL ESTADO DE NUEVO LEON, VIGENTE. INCLUYE:  SUMINISTRO DE MATERIAL PETREO DE BANCO, EL AGREGADO PETREO DEBERÁ CUMPLIR LAS ESPECIFICACIONES APLICABLES PARA BASE HIDRAULICA, CARGA Y ACARREO, PROCESO DE MODIFICACIÓN DE LA BASE, DEBIENDO CUMPLIR CON LAS ESPECIFICACIONES PARTICULARES DEL PROYECTO Y LAS ESPECIFICACIONES GENERALES APLICABLES. LA CAPA DE BASE HIDRÁULICA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r>
  </si>
  <si>
    <r>
      <rPr>
        <b/>
        <sz val="9"/>
        <color theme="1"/>
        <rFont val="Calibri"/>
        <family val="2"/>
        <scheme val="major"/>
      </rPr>
      <t>BASE ASFALTICA DE 0.15 M. DE ESPESOR</t>
    </r>
    <r>
      <rPr>
        <sz val="9"/>
        <color theme="1"/>
        <rFont val="Calibri"/>
        <family val="2"/>
        <scheme val="major"/>
      </rPr>
      <t xml:space="preserve"> CONCRETO ASFÁLTICO ELABORADO EN PLANTA EN CALIENTE, FORMADO CON AGREGADO PÉTREO TOTALMENTE TRITURADO Y CEMENTO ASFÁLTICO PG 70V-16. LA MEZCLA DEBERA DISEÑARSE MEDIANTE </t>
    </r>
    <r>
      <rPr>
        <b/>
        <sz val="9"/>
        <color theme="1"/>
        <rFont val="Calibri"/>
        <family val="2"/>
        <scheme val="major"/>
      </rPr>
      <t>DISEÑO MARSHALL,</t>
    </r>
    <r>
      <rPr>
        <sz val="9"/>
        <color theme="1"/>
        <rFont val="Calibri"/>
        <family val="2"/>
        <scheme val="major"/>
      </rPr>
      <t xml:space="preserve"> CON UNA ESTABILIDAD MÍNIMA DE 820 KG Y DEBERÁ COMPACTARSE A UN 95 % DE SU MASA VOLUMÉTRICO MÁXIMO SEGUN ESPECIFICACIONES .INCLUYE EL SUMINISTRO DE TODOS LOS MATERIALES, DISEÑO DE LA MEZCLA, TRANSPORTACION Y TENDIDO, COMPACTACIÓN, MAQUINARIA, MANO DE OBRA, FLETES Y ACARREOS Y TODO LO NECESARIO PARA LA CORRECTA EJECUCION DE LOS TRABAJOS. </t>
    </r>
  </si>
  <si>
    <r>
      <rPr>
        <b/>
        <sz val="9"/>
        <color theme="1"/>
        <rFont val="Calibri"/>
        <family val="2"/>
        <scheme val="major"/>
      </rPr>
      <t>RIEGO DE LIGA CON ASFALTO EMULSIFICADO</t>
    </r>
    <r>
      <rPr>
        <sz val="9"/>
        <color theme="1"/>
        <rFont val="Calibri"/>
        <family val="2"/>
        <scheme val="major"/>
      </rPr>
      <t>, SE USARA UNA EMULSION CON ROMPIMIENTO RAPIDO (ECR-60) A RAZON DE (0.4 lts/m²  -  0.6 lts/m²); INCLUYE: EQUIPO, HERRAMIENTA Y MANO DE OBRA.</t>
    </r>
  </si>
  <si>
    <r>
      <rPr>
        <b/>
        <sz val="9"/>
        <color theme="1"/>
        <rFont val="Calibri"/>
        <family val="2"/>
        <scheme val="major"/>
      </rPr>
      <t xml:space="preserve">CARPETA ASFALTICA DENSA DE 6 CMS. DE ESPESOR (CAPA CON APORTE ESTRUCTURAL) ,   </t>
    </r>
    <r>
      <rPr>
        <sz val="9"/>
        <color theme="1"/>
        <rFont val="Calibri"/>
        <family val="2"/>
        <scheme val="major"/>
      </rPr>
      <t>CONCRETO ASFÁLTICO ELABORADO EN PLANTA EN CALIENTE, FORMADO CON AGREGADO PÉTREO  TAMAÑO NOMINAL DE 3/4" Y CEMENTO ASFÁLTICO MODIFICADO  GRADO PG 70V-16. AMBOS MATERIALES DEBERÁN CUMPLIR CON LAS ESPECIFICACIONES PARTICULARES Y LAS APLICABLES EN CADA CASO</t>
    </r>
    <r>
      <rPr>
        <b/>
        <sz val="9"/>
        <color theme="1"/>
        <rFont val="Calibri"/>
        <family val="2"/>
        <scheme val="major"/>
      </rPr>
      <t xml:space="preserve">. LA MEZCLA ASFÁLTICA DEBERÁ DISEÑARSE PARA  EL PROTOCOLO AMAAC NIVEL II,  </t>
    </r>
    <r>
      <rPr>
        <sz val="9"/>
        <color theme="1"/>
        <rFont val="Calibri"/>
        <family val="2"/>
        <scheme val="major"/>
      </rPr>
      <t>ESTA CAPA SERÁ DE CONCRETO ASFÁLTICO MODIFICADO CON ADITIVO  SBS O SBR  EN  EL  ESPESOR INDICADO</t>
    </r>
    <r>
      <rPr>
        <b/>
        <sz val="9"/>
        <color theme="1"/>
        <rFont val="Calibri"/>
        <family val="2"/>
        <scheme val="major"/>
      </rPr>
      <t xml:space="preserve">. </t>
    </r>
    <r>
      <rPr>
        <sz val="9"/>
        <color theme="1"/>
        <rFont val="Calibri"/>
        <family val="2"/>
        <scheme val="major"/>
      </rPr>
      <t xml:space="preserve"> AMBOS MATERIALES DEBERÁN CUMPLIR CON LAS ESPECIFICACIONES PARTICULARES Y LAS APLICABLES EN CADA CASO. ESTA CAPA SERA DE CONCRETO ASFÁLTICO MODIFICADO CON ADITIVO  SBS O SBR  EN  EL  ESPESOR INDICADO. LA CARPETA ASFALTICA TERMINADA DEBERA SER IMPERMEABLE CUMPLIENDO CON LO ESTABLECIDO EN LAS ESPECIFICACIONES PARTICULARES. </t>
    </r>
  </si>
  <si>
    <r>
      <t>m</t>
    </r>
    <r>
      <rPr>
        <vertAlign val="superscript"/>
        <sz val="9"/>
        <color indexed="8"/>
        <rFont val="Arial"/>
        <family val="2"/>
      </rPr>
      <t>2</t>
    </r>
  </si>
  <si>
    <t>PROYECTO  :  CARRETERA INTERSERRANA. CONSTRUCCIÓN DE PSV ENTRONQUE CARRETERA ESTATAL No. 61 EN CARRETERA FEDERAL No. 58 
                         LINARES - CARRETERA ESTATAL No. 61 EN EL KM 69+650</t>
  </si>
  <si>
    <t>OBRA            :  CONSTRUCCIÓN DE PSV ENTRONQUE CARRETERA ESTATAL No. 61</t>
  </si>
  <si>
    <t>UBICACION   : CARRETERA FEDERAL No.58 LINARES  - CARRETERA ESTATAL No. 61, EN EL KM 69+650</t>
  </si>
  <si>
    <r>
      <rPr>
        <b/>
        <sz val="9"/>
        <color theme="1"/>
        <rFont val="Calibri"/>
        <family val="2"/>
        <scheme val="major"/>
      </rPr>
      <t xml:space="preserve">CARPETA ASFALTICA DENSA DE 5 CMS. DE ESPESOR,  </t>
    </r>
    <r>
      <rPr>
        <sz val="9"/>
        <color theme="1"/>
        <rFont val="Calibri"/>
        <family val="2"/>
        <scheme val="major"/>
      </rPr>
      <t>TAMAÑO MAXIMO DE GRANULOMETRIA 1/2", CONCRETO ASFÁLTICO ELABORADO EN PLANTA EN CALIENTE, FORMADO CON AGREGADO PÉTREO TOTALMENTE TRITURADO RESISTENTE AL PULIMIENTO   Y CEMENTO ASFÁLTICO MODIFICADO  GRADO PG 70V-16. AMBOS MATERIALES DEBERÁN CUMPLIR CON LAS ESPECIFICACIONES PARTICULARES Y LAS APLICABLES EN CADA CASO</t>
    </r>
    <r>
      <rPr>
        <b/>
        <sz val="9"/>
        <color theme="1"/>
        <rFont val="Calibri"/>
        <family val="2"/>
        <scheme val="major"/>
      </rPr>
      <t xml:space="preserve">.  </t>
    </r>
    <r>
      <rPr>
        <sz val="9"/>
        <color theme="1"/>
        <rFont val="Calibri"/>
        <family val="2"/>
        <scheme val="major"/>
      </rPr>
      <t xml:space="preserve">ESTA CAPA SERÁ DE CONCRETO ASFÁLTICO MODIFICADO CON ADITIVO  SBS O SBR  EN  EL  ESPESOR INDICADO COMPACTADO SEGUN ESPECIFICACIONES. AMBOS MATERIALES DEBERÁN CUMPLIR CON LAS ESPECIFICACIONES PARTICULARES Y LAS APLICABLES EN CADA CASO. </t>
    </r>
    <r>
      <rPr>
        <b/>
        <sz val="9"/>
        <color theme="1"/>
        <rFont val="Calibri"/>
        <family val="2"/>
        <scheme val="major"/>
      </rPr>
      <t xml:space="preserve">LA MEZCLA ASFÁLTICA DEBERÁ DISEÑARSE DE ACUERDO AL METODO AL PROTOCOLO AMAAC NIVEL II, </t>
    </r>
    <r>
      <rPr>
        <sz val="9"/>
        <color theme="1"/>
        <rFont val="Calibri"/>
        <family val="2"/>
        <scheme val="major"/>
      </rPr>
      <t xml:space="preserve"> ESTA CAPA SERÁ DE CONCRETO ASFÁLTICO MODIFICADO CON ADITIVO  SBS O SBR  EN  EL  ESPESOR INDICADO COMPACTO. LA CARPETA ASFALTICA TERMINADA DEBERA  SER IMPERMEABLE CUMPLIENDO CON LO ESTABLECIDO EN LAS ESPECIFICACIONES PARTICULARES. </t>
    </r>
  </si>
  <si>
    <r>
      <rPr>
        <b/>
        <sz val="9"/>
        <color theme="1"/>
        <rFont val="Calibri"/>
        <family val="2"/>
        <scheme val="major"/>
      </rPr>
      <t xml:space="preserve">CARPETA ASFALTICA DENSA DE 4 CMS. DE ESPESOR (CAPA CON APORTE ESTRUCTURAL),  </t>
    </r>
    <r>
      <rPr>
        <sz val="9"/>
        <color theme="1"/>
        <rFont val="Calibri"/>
        <family val="2"/>
        <scheme val="major"/>
      </rPr>
      <t>TAMAÑO MAXIMO DE GRANULOMETRIA 1/2", CONCRETO ASFÁLTICO ELABORADO EN PLANTA EN CALIENTE, FORMADO CON AGREGADO PÉTREO RESISTENTE AL PULIMIENTO TOTALMENTE TRITURADO  Y CEMENTO ASFÁLTICO MODIFICADO  GRADO PG 70V-16. AMBOS MATERIALES DEBERÁN CUMPLIR CON LAS ESPECIFICACIONES PARTICULARES Y LAS APLICABLES EN CADA CASO</t>
    </r>
    <r>
      <rPr>
        <b/>
        <sz val="9"/>
        <color theme="1"/>
        <rFont val="Calibri"/>
        <family val="2"/>
        <scheme val="major"/>
      </rPr>
      <t xml:space="preserve">.  </t>
    </r>
    <r>
      <rPr>
        <sz val="9"/>
        <color theme="1"/>
        <rFont val="Calibri"/>
        <family val="2"/>
        <scheme val="major"/>
      </rPr>
      <t xml:space="preserve">ESTA CAPA SERÁ DE CONCRETO ASFÁLTICO MODIFICADO CON ADITIVO  SBS O SBR  EN  EL  ESPESOR INDICADO COMPACTADO SEGUN ESPECIFICACIONES. AMBOS MATERIALES DEBERÁN CUMPLIR CON LAS ESPECIFICACIONES PARTICULARES Y LAS APLICABLES EN CADA CASO. </t>
    </r>
    <r>
      <rPr>
        <b/>
        <sz val="9"/>
        <color theme="1"/>
        <rFont val="Calibri"/>
        <family val="2"/>
        <scheme val="major"/>
      </rPr>
      <t xml:space="preserve">LA MEZCLA ASFÁLTICA DEBERÁ DISEÑARSE DE ACUERDO AL METODO AL PROTOCOLO AMAAC NIVEL II, </t>
    </r>
    <r>
      <rPr>
        <sz val="9"/>
        <color theme="1"/>
        <rFont val="Calibri"/>
        <family val="2"/>
        <scheme val="major"/>
      </rPr>
      <t xml:space="preserve"> ESTA CAPA SERÁ DE CONCRETO ASFÁLTICO MODIFICADO CON ADITIVO  SBS O SBR  EN  EL  ESPESOR INDICADO COMPACTO. LA CARPETA ASFALTICA TERMINADA DEBERA  SER IMPERMEABLE CUMPLIENDO CON LO ESTABLECIDO EN LAS ESPECIFICACIONES PARTICULARES. </t>
    </r>
  </si>
  <si>
    <t>SMPU-LP-047-2022</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</si>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</sst>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 numFmtId="168" formatCode="General_)"/>
    <numFmt numFmtId="169" formatCode="#,##0.0"/>
  </numFmts>
  <fonts count="37">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b/>
      <sz val="11"/>
      <color theme="1"/>
      <name val="Calibri"/>
      <family val="2"/>
    </font>
    <font>
      <sz val="9"/>
      <color theme="0"/>
      <name val="Calibri"/>
      <family val="2"/>
    </font>
    <font>
      <b/>
      <u/>
      <sz val="10"/>
      <color theme="1"/>
      <name val="Calibri"/>
      <family val="2"/>
    </font>
    <font>
      <sz val="11"/>
      <color theme="1"/>
      <name val="Geomanist Regular"/>
      <family val="2"/>
    </font>
    <font>
      <sz val="10"/>
      <color theme="1"/>
      <name val="Arial"/>
      <family val="2"/>
    </font>
    <font>
      <sz val="11"/>
      <color theme="1"/>
      <name val="Arial"/>
      <family val="2"/>
    </font>
    <font>
      <i/>
      <sz val="9"/>
      <name val="Arial Narrow"/>
      <family val="2"/>
    </font>
    <font>
      <i/>
      <sz val="9"/>
      <color theme="1"/>
      <name val="Arial Narrow"/>
      <family val="2"/>
    </font>
    <font>
      <sz val="11"/>
      <color theme="1"/>
      <name val="Arial"/>
      <family val="2"/>
    </font>
    <font>
      <sz val="11"/>
      <name val="Arial"/>
      <family val="2"/>
    </font>
    <font>
      <sz val="11"/>
      <name val="Calibri"/>
      <family val="2"/>
    </font>
    <font>
      <sz val="10"/>
      <name val="Arial"/>
      <family val="2"/>
    </font>
    <font>
      <sz val="12"/>
      <name val="Helv"/>
    </font>
    <font>
      <sz val="9"/>
      <color theme="1"/>
      <name val="Arial"/>
      <family val="2"/>
    </font>
    <font>
      <b/>
      <sz val="9"/>
      <color rgb="FF000000"/>
      <name val="Calibri"/>
      <family val="2"/>
    </font>
    <font>
      <sz val="9"/>
      <color theme="1"/>
      <name val="Calibri"/>
      <family val="2"/>
      <scheme val="minor"/>
    </font>
    <font>
      <b/>
      <sz val="9"/>
      <name val="Calibri"/>
      <family val="2"/>
    </font>
    <font>
      <sz val="9"/>
      <color theme="1"/>
      <name val="Calibri"/>
      <family val="2"/>
      <scheme val="major"/>
    </font>
    <font>
      <b/>
      <sz val="9"/>
      <color theme="1"/>
      <name val="Calibri"/>
      <family val="2"/>
      <scheme val="major"/>
    </font>
    <font>
      <sz val="9"/>
      <name val="Arial"/>
      <family val="2"/>
    </font>
    <font>
      <sz val="9"/>
      <color indexed="8"/>
      <name val="Arial"/>
      <family val="2"/>
    </font>
    <font>
      <sz val="9"/>
      <name val="Calibri"/>
      <family val="2"/>
    </font>
    <font>
      <sz val="9"/>
      <color rgb="FF666666"/>
      <name val="Verdana"/>
      <family val="2"/>
    </font>
    <font>
      <vertAlign val="superscript"/>
      <sz val="9"/>
      <color indexed="8"/>
      <name val="Arial"/>
      <family val="2"/>
    </font>
    <font>
      <b/>
      <sz val="9"/>
      <color theme="1"/>
      <name val="Calibri"/>
      <family val="2"/>
      <scheme val="minor"/>
    </font>
    <font>
      <sz val="14"/>
      <color theme="1"/>
      <name val="Arial"/>
      <family val="2"/>
    </font>
    <font>
      <b/>
      <sz val="13"/>
      <color theme="1"/>
      <name val="Calibri"/>
      <family val="2"/>
    </font>
    <font>
      <sz val="13"/>
      <color theme="1"/>
      <name val="Arial"/>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10">
    <xf numFmtId="0" fontId="0" fillId="0" borderId="0"/>
    <xf numFmtId="0" fontId="2" fillId="0" borderId="4"/>
    <xf numFmtId="167" fontId="12" fillId="0" borderId="4"/>
    <xf numFmtId="44" fontId="1" fillId="0" borderId="4" applyFont="0" applyFill="0" applyBorder="0" applyAlignment="0" applyProtection="0"/>
    <xf numFmtId="0" fontId="1" fillId="0" borderId="4"/>
    <xf numFmtId="44" fontId="14" fillId="0" borderId="0" applyFont="0" applyFill="0" applyBorder="0" applyAlignment="0" applyProtection="0"/>
    <xf numFmtId="43" fontId="17" fillId="0" borderId="0" applyFont="0" applyFill="0" applyBorder="0" applyAlignment="0" applyProtection="0"/>
    <xf numFmtId="168" fontId="21" fillId="0" borderId="4"/>
    <xf numFmtId="168" fontId="21" fillId="0" borderId="4"/>
    <xf numFmtId="44" fontId="20" fillId="0" borderId="4" applyFont="0" applyFill="0" applyBorder="0" applyAlignment="0" applyProtection="0"/>
  </cellStyleXfs>
  <cellXfs count="134">
    <xf numFmtId="0" fontId="0" fillId="0" borderId="0" xfId="0" applyFont="1" applyAlignment="1"/>
    <xf numFmtId="4" fontId="5" fillId="0" borderId="0" xfId="0" applyNumberFormat="1" applyFont="1" applyAlignment="1">
      <alignment horizontal="center" vertical="center"/>
    </xf>
    <xf numFmtId="0" fontId="5" fillId="0" borderId="0" xfId="0" applyFont="1" applyAlignment="1">
      <alignment horizontal="center" vertical="center"/>
    </xf>
    <xf numFmtId="164" fontId="7" fillId="0" borderId="0" xfId="0" applyNumberFormat="1" applyFont="1" applyAlignment="1">
      <alignment horizontal="right" vertical="center"/>
    </xf>
    <xf numFmtId="0" fontId="5" fillId="0" borderId="0" xfId="0" applyFont="1" applyAlignment="1">
      <alignment horizontal="center" vertical="top"/>
    </xf>
    <xf numFmtId="4" fontId="6" fillId="0" borderId="0" xfId="0" applyNumberFormat="1" applyFont="1" applyAlignment="1">
      <alignment horizontal="center" vertical="center"/>
    </xf>
    <xf numFmtId="0" fontId="7" fillId="0" borderId="0" xfId="0" applyFont="1" applyAlignment="1">
      <alignment horizontal="center" vertical="center"/>
    </xf>
    <xf numFmtId="0" fontId="3" fillId="0" borderId="0" xfId="0" applyFont="1"/>
    <xf numFmtId="164" fontId="6" fillId="0" borderId="0" xfId="0" applyNumberFormat="1" applyFont="1" applyAlignment="1">
      <alignment vertical="center"/>
    </xf>
    <xf numFmtId="0" fontId="6" fillId="0" borderId="0" xfId="0" applyFont="1" applyAlignment="1">
      <alignment horizontal="center" vertical="center"/>
    </xf>
    <xf numFmtId="164" fontId="6" fillId="0" borderId="0" xfId="0" applyNumberFormat="1" applyFont="1" applyAlignment="1">
      <alignment horizontal="right" vertical="center"/>
    </xf>
    <xf numFmtId="0" fontId="0" fillId="0" borderId="0" xfId="0" applyFont="1" applyAlignment="1"/>
    <xf numFmtId="0" fontId="0" fillId="0" borderId="0" xfId="0" applyFont="1" applyFill="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3" fillId="0" borderId="0" xfId="0" applyFont="1" applyFill="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4" fontId="15" fillId="0" borderId="0" xfId="0" applyNumberFormat="1" applyFont="1" applyAlignment="1">
      <alignment vertical="top"/>
    </xf>
    <xf numFmtId="0" fontId="16" fillId="0" borderId="0" xfId="0" applyFont="1" applyAlignment="1">
      <alignment vertical="top" wrapText="1"/>
    </xf>
    <xf numFmtId="0" fontId="16" fillId="0" borderId="0" xfId="0" applyFont="1" applyAlignment="1">
      <alignment horizontal="center" vertical="top"/>
    </xf>
    <xf numFmtId="43" fontId="16" fillId="0" borderId="0" xfId="0" applyNumberFormat="1" applyFont="1" applyAlignment="1">
      <alignment vertical="top"/>
    </xf>
    <xf numFmtId="0" fontId="0" fillId="0" borderId="0" xfId="0" applyFont="1" applyAlignment="1"/>
    <xf numFmtId="0" fontId="18" fillId="0" borderId="0" xfId="0" applyFont="1" applyAlignment="1"/>
    <xf numFmtId="43" fontId="18" fillId="0" borderId="0" xfId="0" applyNumberFormat="1" applyFont="1" applyAlignment="1"/>
    <xf numFmtId="0" fontId="19" fillId="0" borderId="0" xfId="0" applyFont="1"/>
    <xf numFmtId="0" fontId="19" fillId="0" borderId="0" xfId="0" applyFont="1" applyFill="1"/>
    <xf numFmtId="0" fontId="18" fillId="0" borderId="0" xfId="0" applyFont="1" applyFill="1" applyAlignment="1"/>
    <xf numFmtId="43" fontId="18" fillId="0" borderId="0" xfId="6"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xf numFmtId="0" fontId="0" fillId="0" borderId="0" xfId="0" applyFont="1" applyAlignment="1">
      <alignment vertical="center"/>
    </xf>
    <xf numFmtId="164" fontId="5" fillId="0" borderId="0" xfId="0" applyNumberFormat="1" applyFont="1" applyAlignment="1">
      <alignment horizontal="right" vertical="center"/>
    </xf>
    <xf numFmtId="0" fontId="6" fillId="0" borderId="0" xfId="0" applyFont="1" applyAlignment="1">
      <alignment horizontal="center" vertical="top"/>
    </xf>
    <xf numFmtId="164" fontId="6" fillId="0" borderId="0" xfId="0" applyNumberFormat="1" applyFont="1" applyAlignment="1">
      <alignment vertical="top"/>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xf>
    <xf numFmtId="4" fontId="23" fillId="2" borderId="3" xfId="0" applyNumberFormat="1" applyFont="1" applyFill="1" applyBorder="1" applyAlignment="1">
      <alignment horizontal="center" vertical="center"/>
    </xf>
    <xf numFmtId="164" fontId="23" fillId="2" borderId="3" xfId="0" applyNumberFormat="1" applyFont="1" applyFill="1" applyBorder="1" applyAlignment="1">
      <alignment horizontal="center" vertical="center" wrapText="1"/>
    </xf>
    <xf numFmtId="164" fontId="23" fillId="2" borderId="3" xfId="0" applyNumberFormat="1" applyFont="1" applyFill="1" applyBorder="1" applyAlignment="1">
      <alignment horizontal="center" vertical="center"/>
    </xf>
    <xf numFmtId="0" fontId="6" fillId="0" borderId="0" xfId="0" applyFont="1" applyAlignment="1">
      <alignment horizontal="justify" vertical="top" wrapText="1"/>
    </xf>
    <xf numFmtId="0" fontId="26" fillId="0" borderId="0" xfId="0" applyFont="1" applyFill="1" applyAlignment="1">
      <alignment horizontal="justify" vertical="top" wrapText="1"/>
    </xf>
    <xf numFmtId="0" fontId="24" fillId="0" borderId="4" xfId="0" applyFont="1" applyBorder="1" applyAlignment="1">
      <alignment horizontal="justify" vertical="top"/>
    </xf>
    <xf numFmtId="0" fontId="24" fillId="0" borderId="4" xfId="0" applyFont="1" applyBorder="1" applyAlignment="1">
      <alignment horizontal="center" vertical="top" wrapText="1"/>
    </xf>
    <xf numFmtId="4" fontId="24" fillId="0" borderId="4" xfId="0" applyNumberFormat="1" applyFont="1" applyBorder="1" applyAlignment="1">
      <alignment horizontal="right" vertical="top" wrapText="1"/>
    </xf>
    <xf numFmtId="44" fontId="24" fillId="0" borderId="4" xfId="5" applyFont="1" applyBorder="1" applyAlignment="1" applyProtection="1">
      <alignment horizontal="right" vertical="top" wrapText="1"/>
      <protection locked="0"/>
    </xf>
    <xf numFmtId="0" fontId="6" fillId="0" borderId="0" xfId="0" applyFont="1" applyAlignment="1">
      <alignment horizontal="left" vertical="top" wrapText="1"/>
    </xf>
    <xf numFmtId="0" fontId="26" fillId="0" borderId="0" xfId="0" applyFont="1" applyAlignment="1">
      <alignment horizontal="justify" vertical="top" wrapText="1"/>
    </xf>
    <xf numFmtId="0" fontId="6" fillId="0" borderId="4" xfId="0" applyFont="1" applyBorder="1" applyAlignment="1">
      <alignment horizontal="justify" vertical="top" wrapText="1"/>
    </xf>
    <xf numFmtId="0" fontId="6" fillId="0" borderId="4" xfId="0" applyFont="1" applyBorder="1" applyAlignment="1">
      <alignment vertical="top" wrapText="1"/>
    </xf>
    <xf numFmtId="0" fontId="6" fillId="0" borderId="0" xfId="0" applyFont="1" applyFill="1" applyAlignment="1">
      <alignment horizontal="justify" vertical="top" wrapText="1"/>
    </xf>
    <xf numFmtId="0" fontId="33" fillId="0" borderId="4" xfId="0" applyFont="1" applyBorder="1" applyAlignment="1">
      <alignment vertical="top" wrapText="1"/>
    </xf>
    <xf numFmtId="0" fontId="22" fillId="0" borderId="4" xfId="0" applyFont="1" applyBorder="1" applyAlignment="1">
      <alignment horizontal="center" vertical="top" wrapText="1"/>
    </xf>
    <xf numFmtId="4" fontId="22" fillId="0" borderId="4" xfId="0" applyNumberFormat="1" applyFont="1" applyBorder="1" applyAlignment="1">
      <alignment horizontal="right" vertical="top" wrapText="1"/>
    </xf>
    <xf numFmtId="44" fontId="22" fillId="0" borderId="4" xfId="3" applyFont="1" applyBorder="1" applyAlignment="1">
      <alignment horizontal="right" vertical="top" wrapText="1"/>
    </xf>
    <xf numFmtId="0" fontId="6" fillId="0" borderId="0" xfId="0" applyFont="1" applyAlignment="1">
      <alignment vertical="top"/>
    </xf>
    <xf numFmtId="164" fontId="6" fillId="0" borderId="0" xfId="0" applyNumberFormat="1" applyFont="1" applyAlignment="1">
      <alignment horizontal="right" vertical="top"/>
    </xf>
    <xf numFmtId="0" fontId="5" fillId="3" borderId="4" xfId="0" applyFont="1" applyFill="1" applyBorder="1" applyAlignment="1">
      <alignment horizontal="center" vertical="top"/>
    </xf>
    <xf numFmtId="0" fontId="5" fillId="3" borderId="4" xfId="0" applyFont="1" applyFill="1" applyBorder="1" applyAlignment="1">
      <alignment vertical="top"/>
    </xf>
    <xf numFmtId="0" fontId="10" fillId="3" borderId="4" xfId="0" applyFont="1" applyFill="1" applyBorder="1" applyAlignment="1">
      <alignment vertical="top"/>
    </xf>
    <xf numFmtId="0" fontId="10" fillId="3" borderId="4" xfId="0" applyFont="1" applyFill="1" applyBorder="1" applyAlignment="1">
      <alignment horizontal="center" vertical="top"/>
    </xf>
    <xf numFmtId="0" fontId="10" fillId="3" borderId="4" xfId="0" applyFont="1" applyFill="1" applyBorder="1" applyAlignment="1">
      <alignment horizontal="right" vertical="top"/>
    </xf>
    <xf numFmtId="166" fontId="6" fillId="0" borderId="0" xfId="0" applyNumberFormat="1" applyFont="1" applyFill="1" applyAlignment="1">
      <alignment horizontal="center" vertical="top"/>
    </xf>
    <xf numFmtId="0" fontId="22" fillId="0" borderId="0" xfId="0" applyFont="1" applyAlignment="1">
      <alignment vertical="top"/>
    </xf>
    <xf numFmtId="166" fontId="6" fillId="0" borderId="0" xfId="0" applyNumberFormat="1" applyFont="1" applyAlignment="1">
      <alignment horizontal="center" vertical="top"/>
    </xf>
    <xf numFmtId="49" fontId="24" fillId="0" borderId="4" xfId="4" applyNumberFormat="1" applyFont="1" applyAlignment="1">
      <alignment horizontal="center" vertical="top"/>
    </xf>
    <xf numFmtId="0" fontId="5" fillId="4" borderId="4" xfId="0" applyFont="1" applyFill="1" applyBorder="1" applyAlignment="1">
      <alignment horizontal="center" vertical="top"/>
    </xf>
    <xf numFmtId="0" fontId="25" fillId="4" borderId="4" xfId="0" applyFont="1" applyFill="1" applyBorder="1" applyAlignment="1">
      <alignment vertical="top"/>
    </xf>
    <xf numFmtId="0" fontId="10" fillId="4" borderId="4" xfId="0" applyFont="1" applyFill="1" applyBorder="1" applyAlignment="1">
      <alignment vertical="top"/>
    </xf>
    <xf numFmtId="0" fontId="10" fillId="4" borderId="4" xfId="0" applyFont="1" applyFill="1" applyBorder="1" applyAlignment="1">
      <alignment horizontal="center" vertical="top"/>
    </xf>
    <xf numFmtId="0" fontId="10" fillId="4" borderId="4" xfId="0" applyFont="1" applyFill="1" applyBorder="1" applyAlignment="1">
      <alignment horizontal="right" vertical="top"/>
    </xf>
    <xf numFmtId="0" fontId="5" fillId="0" borderId="4" xfId="0" applyFont="1" applyFill="1" applyBorder="1" applyAlignment="1">
      <alignment horizontal="center" vertical="top"/>
    </xf>
    <xf numFmtId="0" fontId="25" fillId="0" borderId="4" xfId="0" applyFont="1" applyFill="1" applyBorder="1" applyAlignment="1">
      <alignment vertical="top"/>
    </xf>
    <xf numFmtId="0" fontId="10" fillId="0" borderId="4" xfId="0" applyFont="1" applyFill="1" applyBorder="1" applyAlignment="1">
      <alignment vertical="top"/>
    </xf>
    <xf numFmtId="0" fontId="10" fillId="0" borderId="4" xfId="0" applyFont="1" applyFill="1" applyBorder="1" applyAlignment="1">
      <alignment horizontal="center" vertical="top"/>
    </xf>
    <xf numFmtId="0" fontId="10" fillId="0" borderId="4" xfId="0" applyFont="1" applyFill="1" applyBorder="1" applyAlignment="1">
      <alignment horizontal="right" vertical="top"/>
    </xf>
    <xf numFmtId="168" fontId="28" fillId="0" borderId="4" xfId="8" applyFont="1" applyBorder="1" applyAlignment="1">
      <alignment horizontal="left" vertical="top" wrapText="1"/>
    </xf>
    <xf numFmtId="168" fontId="28" fillId="0" borderId="4" xfId="8" applyFont="1" applyFill="1" applyBorder="1" applyAlignment="1">
      <alignment horizontal="center" vertical="top"/>
    </xf>
    <xf numFmtId="169" fontId="29" fillId="0" borderId="4" xfId="7" applyNumberFormat="1" applyFont="1" applyFill="1" applyBorder="1" applyAlignment="1">
      <alignment horizontal="center" vertical="top"/>
    </xf>
    <xf numFmtId="44" fontId="28" fillId="0" borderId="4" xfId="9" applyFont="1" applyFill="1" applyBorder="1" applyAlignment="1">
      <alignment vertical="top"/>
    </xf>
    <xf numFmtId="0" fontId="6" fillId="0" borderId="0" xfId="0" applyFont="1" applyAlignment="1">
      <alignment horizontal="right" vertical="top"/>
    </xf>
    <xf numFmtId="0" fontId="28" fillId="0" borderId="4" xfId="0" applyFont="1" applyBorder="1" applyAlignment="1">
      <alignment horizontal="justify" vertical="top"/>
    </xf>
    <xf numFmtId="0" fontId="30" fillId="0" borderId="4" xfId="0" applyFont="1" applyFill="1" applyBorder="1" applyAlignment="1">
      <alignment horizontal="center" vertical="top"/>
    </xf>
    <xf numFmtId="0" fontId="5" fillId="4" borderId="4" xfId="0" applyFont="1" applyFill="1" applyBorder="1" applyAlignment="1">
      <alignment vertical="top"/>
    </xf>
    <xf numFmtId="0" fontId="5" fillId="0" borderId="0" xfId="0" applyFont="1" applyFill="1" applyAlignment="1">
      <alignment horizontal="center" vertical="top"/>
    </xf>
    <xf numFmtId="0" fontId="5" fillId="0" borderId="4" xfId="0" applyFont="1" applyFill="1" applyBorder="1" applyAlignment="1">
      <alignment vertical="top"/>
    </xf>
    <xf numFmtId="0" fontId="31" fillId="0" borderId="4" xfId="0" applyFont="1" applyBorder="1" applyAlignment="1">
      <alignment vertical="top"/>
    </xf>
    <xf numFmtId="0" fontId="22" fillId="0" borderId="0" xfId="0" applyFont="1" applyAlignment="1">
      <alignment horizontal="center" vertical="top" wrapText="1"/>
    </xf>
    <xf numFmtId="164" fontId="6" fillId="0" borderId="0" xfId="0" applyNumberFormat="1" applyFont="1" applyFill="1" applyAlignment="1">
      <alignment horizontal="right" vertical="top"/>
    </xf>
    <xf numFmtId="0" fontId="22" fillId="0" borderId="0" xfId="0" applyFont="1" applyFill="1" applyAlignment="1">
      <alignment vertical="top"/>
    </xf>
    <xf numFmtId="164" fontId="6" fillId="0" borderId="0" xfId="0" applyNumberFormat="1" applyFont="1" applyFill="1" applyAlignment="1">
      <alignment vertical="top"/>
    </xf>
    <xf numFmtId="0" fontId="6" fillId="0" borderId="0" xfId="0" applyFont="1" applyAlignment="1">
      <alignment vertical="top" wrapText="1"/>
    </xf>
    <xf numFmtId="0" fontId="6" fillId="0" borderId="0" xfId="0" applyFont="1" applyAlignment="1">
      <alignment horizontal="center" vertical="top" wrapText="1"/>
    </xf>
    <xf numFmtId="0" fontId="6" fillId="0" borderId="0" xfId="0" applyFont="1" applyAlignment="1">
      <alignment horizontal="left" vertical="center"/>
    </xf>
    <xf numFmtId="0" fontId="18" fillId="0" borderId="0" xfId="0" applyFont="1" applyAlignment="1">
      <alignment vertical="center"/>
    </xf>
    <xf numFmtId="0" fontId="7" fillId="0" borderId="0" xfId="0" applyFont="1" applyAlignment="1">
      <alignment horizontal="left" vertical="center"/>
    </xf>
    <xf numFmtId="4" fontId="7" fillId="0" borderId="0" xfId="0" applyNumberFormat="1" applyFont="1" applyAlignment="1">
      <alignment horizontal="center" vertical="center"/>
    </xf>
    <xf numFmtId="164" fontId="7" fillId="0" borderId="0" xfId="0" applyNumberFormat="1" applyFont="1" applyAlignment="1">
      <alignment vertical="center"/>
    </xf>
    <xf numFmtId="0" fontId="13" fillId="0" borderId="0" xfId="0" applyFont="1" applyAlignment="1">
      <alignment vertical="center"/>
    </xf>
    <xf numFmtId="0" fontId="20" fillId="0" borderId="0" xfId="0" applyFont="1" applyAlignment="1">
      <alignment vertical="center"/>
    </xf>
    <xf numFmtId="39" fontId="4" fillId="0" borderId="0" xfId="0" applyNumberFormat="1" applyFont="1" applyAlignment="1">
      <alignment vertical="center"/>
    </xf>
    <xf numFmtId="39" fontId="11" fillId="0" borderId="0" xfId="0" applyNumberFormat="1" applyFont="1" applyAlignment="1">
      <alignment horizontal="center" vertical="center"/>
    </xf>
    <xf numFmtId="165" fontId="7" fillId="0" borderId="0" xfId="0" applyNumberFormat="1" applyFont="1" applyAlignment="1">
      <alignment horizontal="left" vertical="center"/>
    </xf>
    <xf numFmtId="4" fontId="7" fillId="0" borderId="1" xfId="0" applyNumberFormat="1" applyFont="1" applyBorder="1" applyAlignment="1">
      <alignment horizontal="center" vertical="center"/>
    </xf>
    <xf numFmtId="0" fontId="4" fillId="0" borderId="0" xfId="0" quotePrefix="1" applyFont="1" applyAlignment="1">
      <alignment horizontal="right" vertical="center"/>
    </xf>
    <xf numFmtId="4" fontId="4" fillId="0" borderId="1" xfId="0" applyNumberFormat="1" applyFont="1" applyBorder="1" applyAlignment="1">
      <alignment vertical="center"/>
    </xf>
    <xf numFmtId="49" fontId="6" fillId="0" borderId="0" xfId="0" applyNumberFormat="1" applyFont="1" applyAlignment="1">
      <alignment horizontal="center" vertical="center"/>
    </xf>
    <xf numFmtId="49" fontId="6" fillId="0" borderId="0" xfId="0" applyNumberFormat="1" applyFont="1" applyAlignment="1">
      <alignment vertical="center"/>
    </xf>
    <xf numFmtId="0" fontId="5" fillId="0" borderId="0" xfId="0" applyFont="1" applyAlignment="1">
      <alignment vertical="center"/>
    </xf>
    <xf numFmtId="0" fontId="6" fillId="0" borderId="0" xfId="0" applyFont="1" applyAlignment="1">
      <alignment vertical="center"/>
    </xf>
    <xf numFmtId="164" fontId="6" fillId="0" borderId="0" xfId="0" applyNumberFormat="1" applyFont="1" applyAlignment="1">
      <alignment horizontal="center" vertical="center"/>
    </xf>
    <xf numFmtId="39" fontId="5" fillId="0" borderId="0" xfId="0" applyNumberFormat="1" applyFont="1" applyAlignment="1">
      <alignment horizontal="left" vertical="center"/>
    </xf>
    <xf numFmtId="164" fontId="4" fillId="0" borderId="0" xfId="0" applyNumberFormat="1" applyFont="1" applyAlignment="1">
      <alignment vertical="center"/>
    </xf>
    <xf numFmtId="0" fontId="9" fillId="0" borderId="0" xfId="0" applyFont="1" applyAlignment="1">
      <alignment vertical="top"/>
    </xf>
    <xf numFmtId="164" fontId="9" fillId="0" borderId="0" xfId="0" applyNumberFormat="1" applyFont="1" applyAlignment="1">
      <alignment vertical="top"/>
    </xf>
    <xf numFmtId="0" fontId="22" fillId="0" borderId="4" xfId="0" applyFont="1" applyBorder="1" applyAlignment="1" applyProtection="1">
      <alignment horizontal="left" vertical="top" wrapText="1"/>
      <protection locked="0"/>
    </xf>
    <xf numFmtId="0" fontId="4" fillId="0" borderId="0" xfId="0" applyFont="1" applyAlignment="1">
      <alignment horizontal="left" vertical="center"/>
    </xf>
    <xf numFmtId="0" fontId="13" fillId="0" borderId="0" xfId="0" applyFont="1" applyAlignment="1">
      <alignment vertical="center"/>
    </xf>
    <xf numFmtId="0" fontId="8" fillId="0" borderId="0" xfId="0" applyFont="1" applyAlignment="1">
      <alignment horizontal="center" vertical="center"/>
    </xf>
    <xf numFmtId="0" fontId="34" fillId="0" borderId="0" xfId="0" applyFont="1" applyAlignment="1">
      <alignment vertical="center"/>
    </xf>
    <xf numFmtId="0" fontId="35" fillId="0" borderId="0" xfId="0" applyFont="1" applyAlignment="1">
      <alignment horizontal="center" vertical="center"/>
    </xf>
    <xf numFmtId="0" fontId="36" fillId="0" borderId="0" xfId="0" applyFont="1" applyAlignment="1">
      <alignment vertical="center"/>
    </xf>
    <xf numFmtId="0" fontId="4" fillId="0" borderId="0" xfId="0" applyFont="1" applyAlignment="1">
      <alignment horizontal="left" vertical="center" wrapText="1"/>
    </xf>
  </cellXfs>
  <cellStyles count="10">
    <cellStyle name="Millares" xfId="6" builtinId="3"/>
    <cellStyle name="Moneda" xfId="5" builtinId="4"/>
    <cellStyle name="Moneda 2" xfId="3"/>
    <cellStyle name="Moneda 2 3" xfId="9"/>
    <cellStyle name="Normal" xfId="0" builtinId="0"/>
    <cellStyle name="Normal 2" xfId="2"/>
    <cellStyle name="Normal 3" xfId="1"/>
    <cellStyle name="Normal_CATALOGO" xfId="7"/>
    <cellStyle name="Normal_ENTRTLAX-XOXTLA" xfId="8"/>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2" Type="http://schemas.openxmlformats.org/officeDocument/2006/relationships/calcChain" Target="calcChain.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439</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000-000006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439</xdr:row>
      <xdr:rowOff>0</xdr:rowOff>
    </xdr:from>
    <xdr:ext cx="304800" cy="1019175"/>
    <xdr:sp macro="" textlink="">
      <xdr:nvSpPr>
        <xdr:cNvPr id="7" name="Shape 3" descr="Vialeta C-80 Una Caras Reflejantes.">
          <a:extLst>
            <a:ext uri="{FF2B5EF4-FFF2-40B4-BE49-F238E27FC236}">
              <a16:creationId xmlns="" xmlns:a16="http://schemas.microsoft.com/office/drawing/2014/main" id="{00000000-0008-0000-0000-000007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439</xdr:row>
      <xdr:rowOff>0</xdr:rowOff>
    </xdr:from>
    <xdr:ext cx="304800" cy="1019175"/>
    <xdr:sp macro="" textlink="">
      <xdr:nvSpPr>
        <xdr:cNvPr id="8" name="Shape 3" descr="Vialeta C-80 Una Caras Reflejantes.">
          <a:extLst>
            <a:ext uri="{FF2B5EF4-FFF2-40B4-BE49-F238E27FC236}">
              <a16:creationId xmlns="" xmlns:a16="http://schemas.microsoft.com/office/drawing/2014/main" id="{00000000-0008-0000-0000-000008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439</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0000000-0008-0000-0000-000009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10" name="image2.png">
          <a:extLst>
            <a:ext uri="{FF2B5EF4-FFF2-40B4-BE49-F238E27FC236}">
              <a16:creationId xmlns=""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038225"/>
    <xdr:pic>
      <xdr:nvPicPr>
        <xdr:cNvPr id="11" name="image1.png">
          <a:extLst>
            <a:ext uri="{FF2B5EF4-FFF2-40B4-BE49-F238E27FC236}">
              <a16:creationId xmlns=""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xfrm>
          <a:off x="8305800" y="28575"/>
          <a:ext cx="742950" cy="1038225"/>
        </a:xfrm>
        <a:prstGeom prst="rect">
          <a:avLst/>
        </a:prstGeom>
        <a:noFill/>
      </xdr:spPr>
    </xdr:pic>
    <xdr:clientData fLocksWithSheet="0"/>
  </xdr:oneCellAnchor>
  <xdr:oneCellAnchor>
    <xdr:from>
      <xdr:col>5</xdr:col>
      <xdr:colOff>0</xdr:colOff>
      <xdr:row>310</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000-00000C000000}"/>
            </a:ext>
          </a:extLst>
        </xdr:cNvPr>
        <xdr:cNvSpPr/>
      </xdr:nvSpPr>
      <xdr:spPr>
        <a:xfrm>
          <a:off x="5724525"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310</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000-00000D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310</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000-00000E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310</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000-00000F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310</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000-000010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310</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000-000011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310</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000-000012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310</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000-00000C000000}"/>
            </a:ext>
          </a:extLst>
        </xdr:cNvPr>
        <xdr:cNvSpPr/>
      </xdr:nvSpPr>
      <xdr:spPr>
        <a:xfrm>
          <a:off x="5783580" y="31813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438</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000-000003000000}"/>
            </a:ext>
          </a:extLst>
        </xdr:cNvPr>
        <xdr:cNvSpPr/>
      </xdr:nvSpPr>
      <xdr:spPr>
        <a:xfrm>
          <a:off x="578358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438</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000-000005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438</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000-000006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438</xdr:row>
      <xdr:rowOff>0</xdr:rowOff>
    </xdr:from>
    <xdr:ext cx="304800" cy="1019175"/>
    <xdr:sp macro="" textlink="">
      <xdr:nvSpPr>
        <xdr:cNvPr id="23" name="Shape 3" descr="Vialeta C-80 Una Caras Reflejantes.">
          <a:extLst>
            <a:ext uri="{FF2B5EF4-FFF2-40B4-BE49-F238E27FC236}">
              <a16:creationId xmlns="" xmlns:a16="http://schemas.microsoft.com/office/drawing/2014/main" id="{00000000-0008-0000-0000-000007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438</xdr:row>
      <xdr:rowOff>0</xdr:rowOff>
    </xdr:from>
    <xdr:ext cx="304800" cy="1019175"/>
    <xdr:sp macro="" textlink="">
      <xdr:nvSpPr>
        <xdr:cNvPr id="24" name="Shape 3" descr="Vialeta C-80 Una Caras Reflejantes.">
          <a:extLst>
            <a:ext uri="{FF2B5EF4-FFF2-40B4-BE49-F238E27FC236}">
              <a16:creationId xmlns="" xmlns:a16="http://schemas.microsoft.com/office/drawing/2014/main" id="{00000000-0008-0000-0000-000008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438</xdr:row>
      <xdr:rowOff>0</xdr:rowOff>
    </xdr:from>
    <xdr:ext cx="304800" cy="1019175"/>
    <xdr:sp macro="" textlink="">
      <xdr:nvSpPr>
        <xdr:cNvPr id="25" name="Shape 3" descr="Vialeta C-80 Una Caras Reflejantes.">
          <a:extLst>
            <a:ext uri="{FF2B5EF4-FFF2-40B4-BE49-F238E27FC236}">
              <a16:creationId xmlns="" xmlns:a16="http://schemas.microsoft.com/office/drawing/2014/main" id="{00000000-0008-0000-0000-000009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306"/>
  <sheetViews>
    <sheetView tabSelected="1" view="pageBreakPreview" zoomScale="150" zoomScaleNormal="100" zoomScaleSheetLayoutView="150" workbookViewId="0">
      <selection activeCell="G10" sqref="G10"/>
    </sheetView>
  </sheetViews>
  <sheetFormatPr baseColWidth="10" defaultColWidth="12.625" defaultRowHeight="15" customHeight="1"/>
  <cols>
    <col min="1" max="1" width="7.75" style="74" customWidth="1"/>
    <col min="2" max="2" width="14.125" style="74" customWidth="1"/>
    <col min="3" max="3" width="37.625" style="74" customWidth="1"/>
    <col min="4" max="4" width="6.75" style="74" customWidth="1"/>
    <col min="5" max="5" width="9.75" style="74" bestFit="1" customWidth="1"/>
    <col min="6" max="6" width="13" style="74" bestFit="1" customWidth="1"/>
    <col min="7" max="7" width="21.375" style="74" customWidth="1"/>
    <col min="8" max="8" width="16" style="74" bestFit="1" customWidth="1"/>
    <col min="9" max="9" width="9.375" customWidth="1"/>
    <col min="10" max="10" width="11.125" style="29" bestFit="1" customWidth="1"/>
    <col min="11" max="12" width="10.125" style="29" bestFit="1" customWidth="1"/>
    <col min="13" max="14" width="9.375" style="29" customWidth="1"/>
    <col min="15" max="27" width="9.375" customWidth="1"/>
  </cols>
  <sheetData>
    <row r="1" spans="1:14" s="42" customFormat="1" ht="14.25">
      <c r="A1" s="117"/>
      <c r="B1" s="118"/>
      <c r="C1" s="117"/>
      <c r="D1" s="2"/>
      <c r="E1" s="1"/>
      <c r="F1" s="43"/>
      <c r="G1" s="119"/>
      <c r="H1" s="120"/>
      <c r="J1" s="105"/>
      <c r="K1" s="105"/>
      <c r="L1" s="105"/>
      <c r="M1" s="105"/>
      <c r="N1" s="105"/>
    </row>
    <row r="2" spans="1:14" s="42" customFormat="1" ht="15" customHeight="1">
      <c r="A2" s="2"/>
      <c r="B2" s="2"/>
      <c r="C2" s="2"/>
      <c r="D2" s="2"/>
      <c r="E2" s="1"/>
      <c r="F2" s="10"/>
      <c r="G2" s="121"/>
      <c r="H2" s="43"/>
      <c r="J2" s="105"/>
      <c r="K2" s="105"/>
      <c r="L2" s="105"/>
      <c r="M2" s="105"/>
      <c r="N2" s="105"/>
    </row>
    <row r="3" spans="1:14" s="42" customFormat="1" ht="15" customHeight="1">
      <c r="A3" s="2"/>
      <c r="B3" s="2"/>
      <c r="C3" s="129" t="s">
        <v>0</v>
      </c>
      <c r="D3" s="130"/>
      <c r="E3" s="130"/>
      <c r="F3" s="130"/>
      <c r="G3" s="130"/>
      <c r="H3" s="119"/>
      <c r="J3" s="105"/>
      <c r="K3" s="105"/>
      <c r="L3" s="105"/>
      <c r="M3" s="105"/>
      <c r="N3" s="105"/>
    </row>
    <row r="4" spans="1:14" s="42" customFormat="1" ht="15" customHeight="1">
      <c r="A4" s="2"/>
      <c r="B4" s="2"/>
      <c r="C4" s="131" t="s">
        <v>1</v>
      </c>
      <c r="D4" s="132"/>
      <c r="E4" s="132"/>
      <c r="F4" s="132"/>
      <c r="G4" s="132"/>
      <c r="H4" s="119"/>
      <c r="J4" s="105"/>
      <c r="K4" s="105"/>
      <c r="L4" s="105"/>
      <c r="M4" s="105"/>
      <c r="N4" s="105"/>
    </row>
    <row r="5" spans="1:14" s="42" customFormat="1" ht="15" customHeight="1">
      <c r="A5" s="9"/>
      <c r="B5" s="9"/>
      <c r="C5" s="104"/>
      <c r="D5" s="9"/>
      <c r="E5" s="5"/>
      <c r="F5" s="10"/>
      <c r="G5" s="8"/>
      <c r="H5" s="122"/>
      <c r="J5" s="105"/>
      <c r="K5" s="105"/>
      <c r="L5" s="105"/>
      <c r="M5" s="105"/>
      <c r="N5" s="105"/>
    </row>
    <row r="6" spans="1:14" s="42" customFormat="1" ht="15" customHeight="1">
      <c r="A6" s="9"/>
      <c r="B6" s="9"/>
      <c r="C6" s="104"/>
      <c r="D6" s="9"/>
      <c r="E6" s="5"/>
      <c r="F6" s="10"/>
      <c r="G6" s="8"/>
      <c r="H6" s="122"/>
      <c r="J6" s="105"/>
      <c r="K6" s="105"/>
      <c r="L6" s="105"/>
      <c r="M6" s="105"/>
      <c r="N6" s="105"/>
    </row>
    <row r="7" spans="1:14" s="109" customFormat="1" ht="15" customHeight="1">
      <c r="A7" s="6"/>
      <c r="B7" s="6"/>
      <c r="C7" s="106"/>
      <c r="D7" s="6"/>
      <c r="E7" s="107"/>
      <c r="F7" s="3"/>
      <c r="G7" s="108"/>
      <c r="H7" s="123" t="s">
        <v>2</v>
      </c>
      <c r="J7" s="110"/>
      <c r="K7" s="110"/>
      <c r="L7" s="110"/>
      <c r="M7" s="110"/>
      <c r="N7" s="110"/>
    </row>
    <row r="8" spans="1:14" s="109" customFormat="1" ht="23.25" customHeight="1">
      <c r="A8" s="6"/>
      <c r="B8" s="133" t="s">
        <v>272</v>
      </c>
      <c r="C8" s="133"/>
      <c r="D8" s="133"/>
      <c r="E8" s="133"/>
      <c r="F8" s="133"/>
      <c r="G8" s="133"/>
      <c r="H8" s="111"/>
      <c r="J8" s="110"/>
      <c r="K8" s="110"/>
      <c r="L8" s="110"/>
      <c r="M8" s="110"/>
      <c r="N8" s="110"/>
    </row>
    <row r="9" spans="1:14" s="109" customFormat="1" ht="15" customHeight="1">
      <c r="A9" s="6"/>
      <c r="B9" s="127" t="s">
        <v>273</v>
      </c>
      <c r="C9" s="128"/>
      <c r="D9" s="128"/>
      <c r="E9" s="128"/>
      <c r="F9" s="128"/>
      <c r="G9" s="111"/>
      <c r="H9" s="111" t="s">
        <v>36</v>
      </c>
      <c r="J9" s="110"/>
      <c r="K9" s="110"/>
      <c r="L9" s="110"/>
      <c r="M9" s="110"/>
      <c r="N9" s="110"/>
    </row>
    <row r="10" spans="1:14" s="109" customFormat="1" ht="15" customHeight="1">
      <c r="A10" s="6"/>
      <c r="B10" s="127" t="s">
        <v>274</v>
      </c>
      <c r="C10" s="128"/>
      <c r="D10" s="128"/>
      <c r="E10" s="128"/>
      <c r="F10" s="128"/>
      <c r="G10" s="112"/>
      <c r="H10" s="111"/>
      <c r="J10" s="110"/>
      <c r="K10" s="110"/>
      <c r="L10" s="110"/>
      <c r="M10" s="110"/>
      <c r="N10" s="110"/>
    </row>
    <row r="11" spans="1:14" s="109" customFormat="1" ht="12.75">
      <c r="A11" s="6"/>
      <c r="B11" s="127" t="s">
        <v>53</v>
      </c>
      <c r="C11" s="128"/>
      <c r="D11" s="128"/>
      <c r="E11" s="128"/>
      <c r="F11" s="113"/>
      <c r="G11" s="111"/>
      <c r="H11" s="111"/>
      <c r="J11" s="110"/>
      <c r="K11" s="110"/>
      <c r="L11" s="110"/>
      <c r="M11" s="110"/>
      <c r="N11" s="110"/>
    </row>
    <row r="12" spans="1:14" s="109" customFormat="1" ht="15" customHeight="1" thickBot="1">
      <c r="A12" s="6"/>
      <c r="B12" s="6"/>
      <c r="C12" s="106"/>
      <c r="D12" s="6"/>
      <c r="E12" s="114"/>
      <c r="F12" s="115" t="s">
        <v>3</v>
      </c>
      <c r="G12" s="114" t="s">
        <v>277</v>
      </c>
      <c r="H12" s="116" t="s">
        <v>278</v>
      </c>
      <c r="J12" s="110"/>
      <c r="K12" s="110"/>
      <c r="L12" s="110"/>
      <c r="M12" s="110"/>
      <c r="N12" s="110"/>
    </row>
    <row r="13" spans="1:14" s="42" customFormat="1" ht="24.75" thickBot="1">
      <c r="A13" s="46" t="s">
        <v>4</v>
      </c>
      <c r="B13" s="47" t="s">
        <v>5</v>
      </c>
      <c r="C13" s="47" t="s">
        <v>6</v>
      </c>
      <c r="D13" s="47" t="s">
        <v>7</v>
      </c>
      <c r="E13" s="48" t="s">
        <v>8</v>
      </c>
      <c r="F13" s="49" t="s">
        <v>9</v>
      </c>
      <c r="G13" s="48" t="s">
        <v>10</v>
      </c>
      <c r="H13" s="50" t="s">
        <v>11</v>
      </c>
      <c r="J13" s="105"/>
      <c r="K13" s="105"/>
      <c r="L13" s="105"/>
      <c r="M13" s="105"/>
      <c r="N13" s="105"/>
    </row>
    <row r="14" spans="1:14" s="14" customFormat="1" ht="14.25">
      <c r="A14" s="68" t="s">
        <v>12</v>
      </c>
      <c r="B14" s="69" t="s">
        <v>75</v>
      </c>
      <c r="C14" s="70"/>
      <c r="D14" s="71"/>
      <c r="E14" s="71"/>
      <c r="F14" s="72"/>
      <c r="G14" s="70"/>
      <c r="H14" s="70"/>
      <c r="J14" s="29"/>
      <c r="K14" s="29"/>
      <c r="L14" s="29"/>
      <c r="M14" s="29"/>
      <c r="N14" s="29"/>
    </row>
    <row r="15" spans="1:14" s="15" customFormat="1" ht="14.25">
      <c r="A15" s="4"/>
      <c r="B15" s="4"/>
      <c r="C15" s="51"/>
      <c r="D15" s="44"/>
      <c r="E15" s="73"/>
      <c r="F15" s="67"/>
      <c r="G15" s="74"/>
      <c r="H15" s="45"/>
      <c r="J15" s="29"/>
      <c r="K15" s="29"/>
      <c r="L15" s="29"/>
      <c r="M15" s="29"/>
      <c r="N15" s="29"/>
    </row>
    <row r="16" spans="1:14" s="16" customFormat="1" ht="96">
      <c r="A16" s="4">
        <v>10</v>
      </c>
      <c r="B16" s="4"/>
      <c r="C16" s="51" t="s">
        <v>27</v>
      </c>
      <c r="D16" s="44" t="s">
        <v>32</v>
      </c>
      <c r="E16" s="75">
        <v>43063</v>
      </c>
      <c r="F16" s="67"/>
      <c r="G16" s="74"/>
      <c r="H16" s="45">
        <f>E16*F16</f>
        <v>0</v>
      </c>
      <c r="J16" s="29"/>
      <c r="K16" s="29"/>
      <c r="L16" s="29"/>
      <c r="M16" s="29"/>
      <c r="N16" s="29"/>
    </row>
    <row r="17" spans="1:14" s="22" customFormat="1" ht="14.25">
      <c r="A17" s="4"/>
      <c r="B17" s="4"/>
      <c r="C17" s="51"/>
      <c r="D17" s="44"/>
      <c r="E17" s="75"/>
      <c r="F17" s="67"/>
      <c r="G17" s="74"/>
      <c r="H17" s="45"/>
      <c r="J17" s="29"/>
      <c r="K17" s="29"/>
      <c r="L17" s="29"/>
      <c r="M17" s="29"/>
      <c r="N17" s="29"/>
    </row>
    <row r="18" spans="1:14" s="14" customFormat="1" ht="132">
      <c r="A18" s="4">
        <f>A16+10</f>
        <v>20</v>
      </c>
      <c r="B18" s="76"/>
      <c r="C18" s="51" t="s">
        <v>24</v>
      </c>
      <c r="D18" s="44" t="s">
        <v>25</v>
      </c>
      <c r="E18" s="75">
        <v>1.5</v>
      </c>
      <c r="F18" s="67"/>
      <c r="G18" s="74"/>
      <c r="H18" s="45">
        <f>E18*F18</f>
        <v>0</v>
      </c>
      <c r="J18" s="29"/>
      <c r="K18" s="29"/>
      <c r="L18" s="29"/>
      <c r="M18" s="29"/>
      <c r="N18" s="29"/>
    </row>
    <row r="19" spans="1:14" s="37" customFormat="1" ht="14.25">
      <c r="A19" s="4"/>
      <c r="B19" s="76"/>
      <c r="C19" s="51"/>
      <c r="D19" s="44"/>
      <c r="E19" s="75"/>
      <c r="F19" s="67"/>
      <c r="G19" s="74"/>
      <c r="H19" s="45"/>
    </row>
    <row r="20" spans="1:14" s="37" customFormat="1" ht="84">
      <c r="A20" s="4">
        <f>A18+10</f>
        <v>30</v>
      </c>
      <c r="B20" s="76"/>
      <c r="C20" s="51" t="s">
        <v>61</v>
      </c>
      <c r="D20" s="44" t="s">
        <v>17</v>
      </c>
      <c r="E20" s="75">
        <v>150</v>
      </c>
      <c r="F20" s="67"/>
      <c r="G20" s="74"/>
      <c r="H20" s="45">
        <f>E20*F20</f>
        <v>0</v>
      </c>
    </row>
    <row r="21" spans="1:14" s="39" customFormat="1" ht="14.25">
      <c r="A21" s="4"/>
      <c r="B21" s="76"/>
      <c r="C21" s="51"/>
      <c r="D21" s="44"/>
      <c r="E21" s="75"/>
      <c r="F21" s="67"/>
      <c r="G21" s="74"/>
      <c r="H21" s="45"/>
    </row>
    <row r="22" spans="1:14" s="39" customFormat="1" ht="60">
      <c r="A22" s="4">
        <f>A20+10</f>
        <v>40</v>
      </c>
      <c r="B22" s="76"/>
      <c r="C22" s="51" t="s">
        <v>72</v>
      </c>
      <c r="D22" s="44" t="s">
        <v>30</v>
      </c>
      <c r="E22" s="75">
        <v>950</v>
      </c>
      <c r="F22" s="67"/>
      <c r="G22" s="74"/>
      <c r="H22" s="45">
        <f>E22*F22</f>
        <v>0</v>
      </c>
    </row>
    <row r="23" spans="1:14" s="39" customFormat="1" ht="14.25">
      <c r="A23" s="4"/>
      <c r="B23" s="76"/>
      <c r="C23" s="51"/>
      <c r="D23" s="44"/>
      <c r="E23" s="75"/>
      <c r="F23" s="67"/>
      <c r="G23" s="74"/>
      <c r="H23" s="45"/>
    </row>
    <row r="24" spans="1:14" s="39" customFormat="1" ht="108">
      <c r="A24" s="4">
        <f>A22+10</f>
        <v>50</v>
      </c>
      <c r="B24" s="76"/>
      <c r="C24" s="51" t="s">
        <v>73</v>
      </c>
      <c r="D24" s="44" t="s">
        <v>13</v>
      </c>
      <c r="E24" s="75">
        <v>18</v>
      </c>
      <c r="F24" s="67"/>
      <c r="G24" s="74"/>
      <c r="H24" s="45">
        <f>E24*F24</f>
        <v>0</v>
      </c>
    </row>
    <row r="25" spans="1:14" s="41" customFormat="1" ht="14.25">
      <c r="A25" s="4"/>
      <c r="B25" s="66"/>
      <c r="C25" s="51"/>
      <c r="D25" s="44"/>
      <c r="E25" s="73"/>
      <c r="F25" s="67"/>
      <c r="G25" s="74"/>
      <c r="H25" s="45"/>
      <c r="J25" s="29"/>
      <c r="K25" s="29"/>
      <c r="L25" s="29"/>
      <c r="M25" s="29"/>
      <c r="N25" s="29"/>
    </row>
    <row r="26" spans="1:14" s="41" customFormat="1" ht="96">
      <c r="A26" s="4">
        <f>A24+10</f>
        <v>60</v>
      </c>
      <c r="B26" s="66"/>
      <c r="C26" s="51" t="s">
        <v>54</v>
      </c>
      <c r="D26" s="44" t="s">
        <v>30</v>
      </c>
      <c r="E26" s="73">
        <v>20</v>
      </c>
      <c r="F26" s="67"/>
      <c r="G26" s="74"/>
      <c r="H26" s="45">
        <f>E26*F26</f>
        <v>0</v>
      </c>
      <c r="J26" s="29"/>
      <c r="K26" s="29"/>
      <c r="L26" s="29"/>
      <c r="M26" s="29"/>
      <c r="N26" s="29"/>
    </row>
    <row r="27" spans="1:14" s="39" customFormat="1" ht="14.25">
      <c r="A27" s="4"/>
      <c r="B27" s="76"/>
      <c r="C27" s="51"/>
      <c r="D27" s="44"/>
      <c r="E27" s="75"/>
      <c r="F27" s="67"/>
      <c r="G27" s="74"/>
      <c r="H27" s="45"/>
    </row>
    <row r="28" spans="1:14" s="39" customFormat="1" ht="132">
      <c r="A28" s="4">
        <f>A26+10</f>
        <v>70</v>
      </c>
      <c r="B28" s="76"/>
      <c r="C28" s="51" t="s">
        <v>243</v>
      </c>
      <c r="D28" s="44" t="s">
        <v>13</v>
      </c>
      <c r="E28" s="75">
        <v>1</v>
      </c>
      <c r="F28" s="67"/>
      <c r="G28" s="74"/>
      <c r="H28" s="45">
        <f>E28*F28</f>
        <v>0</v>
      </c>
    </row>
    <row r="29" spans="1:14" s="39" customFormat="1" ht="14.25">
      <c r="A29" s="4"/>
      <c r="B29" s="76"/>
      <c r="C29" s="51"/>
      <c r="D29" s="44"/>
      <c r="E29" s="75"/>
      <c r="F29" s="67"/>
      <c r="G29" s="74"/>
      <c r="H29" s="45"/>
    </row>
    <row r="30" spans="1:14" s="19" customFormat="1" ht="72">
      <c r="A30" s="4">
        <f>A28+10</f>
        <v>80</v>
      </c>
      <c r="B30" s="76"/>
      <c r="C30" s="51" t="s">
        <v>74</v>
      </c>
      <c r="D30" s="44" t="s">
        <v>13</v>
      </c>
      <c r="E30" s="75">
        <v>6</v>
      </c>
      <c r="F30" s="67"/>
      <c r="G30" s="74"/>
      <c r="H30" s="45">
        <f>E30*F30</f>
        <v>0</v>
      </c>
      <c r="J30" s="29"/>
      <c r="K30" s="29"/>
      <c r="L30" s="29"/>
      <c r="M30" s="29"/>
      <c r="N30" s="29"/>
    </row>
    <row r="31" spans="1:14" s="41" customFormat="1" ht="14.25">
      <c r="A31" s="4"/>
      <c r="B31" s="76"/>
      <c r="C31" s="51"/>
      <c r="D31" s="44"/>
      <c r="E31" s="75"/>
      <c r="F31" s="67"/>
      <c r="G31" s="74"/>
      <c r="H31" s="45"/>
      <c r="J31" s="29"/>
      <c r="K31" s="29"/>
      <c r="L31" s="29"/>
      <c r="M31" s="29"/>
      <c r="N31" s="29"/>
    </row>
    <row r="32" spans="1:14" s="41" customFormat="1" ht="60">
      <c r="A32" s="4">
        <f>A30+10</f>
        <v>90</v>
      </c>
      <c r="B32" s="76"/>
      <c r="C32" s="51" t="s">
        <v>240</v>
      </c>
      <c r="D32" s="44" t="s">
        <v>32</v>
      </c>
      <c r="E32" s="75">
        <v>480</v>
      </c>
      <c r="F32" s="67"/>
      <c r="G32" s="74"/>
      <c r="H32" s="45">
        <f>E32*F32</f>
        <v>0</v>
      </c>
      <c r="J32" s="29"/>
      <c r="K32" s="29"/>
      <c r="L32" s="29"/>
      <c r="M32" s="29"/>
      <c r="N32" s="29"/>
    </row>
    <row r="33" spans="1:14" s="41" customFormat="1" ht="14.25">
      <c r="A33" s="4"/>
      <c r="B33" s="76"/>
      <c r="C33" s="51"/>
      <c r="D33" s="44"/>
      <c r="E33" s="75"/>
      <c r="F33" s="67"/>
      <c r="G33" s="74"/>
      <c r="H33" s="45"/>
      <c r="J33" s="29"/>
      <c r="K33" s="29"/>
      <c r="L33" s="29"/>
      <c r="M33" s="29"/>
      <c r="N33" s="29"/>
    </row>
    <row r="34" spans="1:14" s="41" customFormat="1" ht="72">
      <c r="A34" s="4">
        <f>A32+10</f>
        <v>100</v>
      </c>
      <c r="B34" s="76"/>
      <c r="C34" s="51" t="s">
        <v>239</v>
      </c>
      <c r="D34" s="44" t="s">
        <v>17</v>
      </c>
      <c r="E34" s="75">
        <v>50</v>
      </c>
      <c r="F34" s="67"/>
      <c r="G34" s="74"/>
      <c r="H34" s="45">
        <f>E34*F34</f>
        <v>0</v>
      </c>
      <c r="J34" s="29"/>
      <c r="K34" s="29"/>
      <c r="L34" s="29"/>
      <c r="M34" s="29"/>
      <c r="N34" s="29"/>
    </row>
    <row r="35" spans="1:14" s="41" customFormat="1" ht="14.25">
      <c r="A35" s="4"/>
      <c r="B35" s="76"/>
      <c r="C35" s="51"/>
      <c r="D35" s="44"/>
      <c r="E35" s="75"/>
      <c r="F35" s="67"/>
      <c r="G35" s="74"/>
      <c r="H35" s="45"/>
      <c r="J35" s="29"/>
      <c r="K35" s="29"/>
      <c r="L35" s="29"/>
      <c r="M35" s="29"/>
      <c r="N35" s="29"/>
    </row>
    <row r="36" spans="1:14" s="41" customFormat="1" ht="84">
      <c r="A36" s="4">
        <f>A34+10</f>
        <v>110</v>
      </c>
      <c r="B36" s="76"/>
      <c r="C36" s="51" t="s">
        <v>238</v>
      </c>
      <c r="D36" s="44" t="s">
        <v>30</v>
      </c>
      <c r="E36" s="75">
        <v>80</v>
      </c>
      <c r="F36" s="67"/>
      <c r="G36" s="74"/>
      <c r="H36" s="45">
        <f>E36*F36</f>
        <v>0</v>
      </c>
      <c r="J36" s="29"/>
      <c r="K36" s="29"/>
      <c r="L36" s="29"/>
      <c r="M36" s="29"/>
      <c r="N36" s="29"/>
    </row>
    <row r="37" spans="1:14" s="41" customFormat="1" ht="14.25">
      <c r="A37" s="4"/>
      <c r="B37" s="76"/>
      <c r="C37" s="51"/>
      <c r="D37" s="44"/>
      <c r="E37" s="75"/>
      <c r="F37" s="67"/>
      <c r="G37" s="74"/>
      <c r="H37" s="45"/>
      <c r="J37" s="29"/>
      <c r="K37" s="29"/>
      <c r="L37" s="29"/>
      <c r="M37" s="29"/>
      <c r="N37" s="29"/>
    </row>
    <row r="38" spans="1:14" s="41" customFormat="1" ht="192">
      <c r="A38" s="4">
        <f>A36+10</f>
        <v>120</v>
      </c>
      <c r="B38" s="76"/>
      <c r="C38" s="51" t="s">
        <v>241</v>
      </c>
      <c r="D38" s="44" t="s">
        <v>30</v>
      </c>
      <c r="E38" s="73">
        <v>40</v>
      </c>
      <c r="F38" s="67"/>
      <c r="G38" s="74"/>
      <c r="H38" s="45">
        <f>E38*F38</f>
        <v>0</v>
      </c>
      <c r="J38" s="29"/>
      <c r="K38" s="29"/>
      <c r="L38" s="29"/>
      <c r="M38" s="29"/>
      <c r="N38" s="29"/>
    </row>
    <row r="39" spans="1:14" s="41" customFormat="1" ht="14.25">
      <c r="A39" s="4"/>
      <c r="B39" s="76"/>
      <c r="C39" s="51"/>
      <c r="D39" s="44"/>
      <c r="E39" s="75"/>
      <c r="F39" s="67"/>
      <c r="G39" s="74"/>
      <c r="H39" s="45"/>
      <c r="J39" s="29"/>
      <c r="K39" s="29"/>
      <c r="L39" s="29"/>
      <c r="M39" s="29"/>
      <c r="N39" s="29"/>
    </row>
    <row r="40" spans="1:14" s="41" customFormat="1" ht="192">
      <c r="A40" s="4">
        <f>A38+10</f>
        <v>130</v>
      </c>
      <c r="B40" s="76"/>
      <c r="C40" s="51" t="s">
        <v>242</v>
      </c>
      <c r="D40" s="44" t="s">
        <v>30</v>
      </c>
      <c r="E40" s="73">
        <v>40</v>
      </c>
      <c r="F40" s="67"/>
      <c r="G40" s="74"/>
      <c r="H40" s="45">
        <f>E40*F40</f>
        <v>0</v>
      </c>
      <c r="J40" s="29"/>
      <c r="K40" s="29"/>
      <c r="L40" s="29"/>
      <c r="M40" s="29"/>
      <c r="N40" s="29"/>
    </row>
    <row r="41" spans="1:14" s="39" customFormat="1" ht="14.25">
      <c r="A41" s="4"/>
      <c r="B41" s="76"/>
      <c r="C41" s="51"/>
      <c r="D41" s="44"/>
      <c r="E41" s="75"/>
      <c r="F41" s="67"/>
      <c r="G41" s="74"/>
      <c r="H41" s="45"/>
      <c r="J41" s="29"/>
      <c r="K41" s="29"/>
      <c r="L41" s="29"/>
      <c r="M41" s="29"/>
      <c r="N41" s="29"/>
    </row>
    <row r="42" spans="1:14" s="39" customFormat="1" ht="108">
      <c r="A42" s="4">
        <f>A40+10</f>
        <v>140</v>
      </c>
      <c r="B42" s="76"/>
      <c r="C42" s="51" t="s">
        <v>76</v>
      </c>
      <c r="D42" s="44" t="s">
        <v>13</v>
      </c>
      <c r="E42" s="73">
        <v>42</v>
      </c>
      <c r="F42" s="67"/>
      <c r="G42" s="74"/>
      <c r="H42" s="45">
        <f>E42*F42</f>
        <v>0</v>
      </c>
      <c r="J42" s="29"/>
      <c r="K42" s="29"/>
      <c r="L42" s="29"/>
      <c r="M42" s="29"/>
      <c r="N42" s="29"/>
    </row>
    <row r="43" spans="1:14" s="41" customFormat="1" ht="14.25">
      <c r="A43" s="4"/>
      <c r="B43" s="76"/>
      <c r="C43" s="51"/>
      <c r="D43" s="44"/>
      <c r="E43" s="75"/>
      <c r="F43" s="67"/>
      <c r="G43" s="74"/>
      <c r="H43" s="45"/>
      <c r="J43" s="29"/>
      <c r="K43" s="29"/>
      <c r="L43" s="29"/>
      <c r="M43" s="29"/>
      <c r="N43" s="29"/>
    </row>
    <row r="44" spans="1:14" s="41" customFormat="1" ht="108">
      <c r="A44" s="4">
        <f>A42+10</f>
        <v>150</v>
      </c>
      <c r="B44" s="76"/>
      <c r="C44" s="51" t="s">
        <v>208</v>
      </c>
      <c r="D44" s="44" t="s">
        <v>13</v>
      </c>
      <c r="E44" s="73">
        <v>4</v>
      </c>
      <c r="F44" s="67"/>
      <c r="G44" s="74"/>
      <c r="H44" s="45">
        <f>E44*F44</f>
        <v>0</v>
      </c>
      <c r="J44" s="29"/>
      <c r="K44" s="29"/>
      <c r="L44" s="29"/>
      <c r="M44" s="29"/>
      <c r="N44" s="29"/>
    </row>
    <row r="45" spans="1:14" s="39" customFormat="1" ht="14.25">
      <c r="A45" s="4"/>
      <c r="B45" s="76"/>
      <c r="C45" s="51"/>
      <c r="D45" s="44"/>
      <c r="E45" s="75"/>
      <c r="F45" s="67"/>
      <c r="G45" s="74"/>
      <c r="H45" s="45"/>
      <c r="J45" s="29"/>
      <c r="K45" s="29"/>
      <c r="L45" s="29"/>
      <c r="M45" s="29"/>
      <c r="N45" s="29"/>
    </row>
    <row r="46" spans="1:14" s="39" customFormat="1" ht="14.25">
      <c r="A46" s="68" t="s">
        <v>14</v>
      </c>
      <c r="B46" s="69" t="s">
        <v>80</v>
      </c>
      <c r="C46" s="70"/>
      <c r="D46" s="71"/>
      <c r="E46" s="71"/>
      <c r="F46" s="72"/>
      <c r="G46" s="70"/>
      <c r="H46" s="70"/>
      <c r="J46" s="29"/>
      <c r="K46" s="29"/>
      <c r="L46" s="29"/>
      <c r="M46" s="29"/>
      <c r="N46" s="29"/>
    </row>
    <row r="47" spans="1:14" s="39" customFormat="1" ht="14.25">
      <c r="A47" s="77" t="s">
        <v>81</v>
      </c>
      <c r="B47" s="78" t="s">
        <v>180</v>
      </c>
      <c r="C47" s="79"/>
      <c r="D47" s="80"/>
      <c r="E47" s="80"/>
      <c r="F47" s="81"/>
      <c r="G47" s="79"/>
      <c r="H47" s="79"/>
      <c r="J47" s="29"/>
      <c r="K47" s="29"/>
      <c r="L47" s="29"/>
      <c r="M47" s="29"/>
      <c r="N47" s="29"/>
    </row>
    <row r="48" spans="1:14" s="39" customFormat="1" ht="14.25">
      <c r="A48" s="82"/>
      <c r="B48" s="83"/>
      <c r="C48" s="84"/>
      <c r="D48" s="85"/>
      <c r="E48" s="85"/>
      <c r="F48" s="86"/>
      <c r="G48" s="84"/>
      <c r="H48" s="84"/>
      <c r="J48" s="29"/>
      <c r="K48" s="29"/>
      <c r="L48" s="29"/>
      <c r="M48" s="29"/>
      <c r="N48" s="29"/>
    </row>
    <row r="49" spans="1:14" s="39" customFormat="1" ht="60">
      <c r="A49" s="4">
        <f>A44+10</f>
        <v>160</v>
      </c>
      <c r="B49" s="76"/>
      <c r="C49" s="51" t="s">
        <v>173</v>
      </c>
      <c r="D49" s="44" t="s">
        <v>30</v>
      </c>
      <c r="E49" s="73">
        <v>400</v>
      </c>
      <c r="F49" s="67"/>
      <c r="G49" s="74"/>
      <c r="H49" s="45">
        <f>E49*F49</f>
        <v>0</v>
      </c>
      <c r="J49" s="29"/>
      <c r="K49" s="29"/>
      <c r="L49" s="29"/>
      <c r="M49" s="29"/>
      <c r="N49" s="29"/>
    </row>
    <row r="50" spans="1:14" s="39" customFormat="1" ht="14.25">
      <c r="A50" s="4"/>
      <c r="B50" s="76"/>
      <c r="C50" s="51"/>
      <c r="D50" s="44"/>
      <c r="E50" s="73"/>
      <c r="F50" s="67"/>
      <c r="G50" s="74"/>
      <c r="H50" s="45"/>
      <c r="J50" s="29"/>
      <c r="K50" s="29"/>
      <c r="L50" s="29"/>
      <c r="M50" s="29"/>
      <c r="N50" s="29"/>
    </row>
    <row r="51" spans="1:14" s="39" customFormat="1" ht="84">
      <c r="A51" s="4">
        <f>A49+10</f>
        <v>170</v>
      </c>
      <c r="B51" s="76"/>
      <c r="C51" s="51" t="s">
        <v>77</v>
      </c>
      <c r="D51" s="44" t="s">
        <v>17</v>
      </c>
      <c r="E51" s="73">
        <v>289.04000000000002</v>
      </c>
      <c r="F51" s="67"/>
      <c r="G51" s="74"/>
      <c r="H51" s="45">
        <f>E51*F51</f>
        <v>0</v>
      </c>
      <c r="J51" s="29"/>
      <c r="K51" s="29"/>
      <c r="L51" s="29"/>
      <c r="M51" s="29"/>
      <c r="N51" s="29"/>
    </row>
    <row r="52" spans="1:14" s="39" customFormat="1" ht="14.25">
      <c r="A52" s="4"/>
      <c r="B52" s="76"/>
      <c r="C52" s="51"/>
      <c r="D52" s="44"/>
      <c r="E52" s="73"/>
      <c r="F52" s="67"/>
      <c r="G52" s="74"/>
      <c r="H52" s="45"/>
      <c r="J52" s="29"/>
      <c r="K52" s="29"/>
      <c r="L52" s="29"/>
      <c r="M52" s="29"/>
      <c r="N52" s="29"/>
    </row>
    <row r="53" spans="1:14" s="39" customFormat="1" ht="84">
      <c r="A53" s="4">
        <f>A51+10</f>
        <v>180</v>
      </c>
      <c r="B53" s="76"/>
      <c r="C53" s="51" t="s">
        <v>78</v>
      </c>
      <c r="D53" s="44" t="s">
        <v>38</v>
      </c>
      <c r="E53" s="73">
        <v>30784</v>
      </c>
      <c r="F53" s="67"/>
      <c r="G53" s="74"/>
      <c r="H53" s="45">
        <f>E53*F53</f>
        <v>0</v>
      </c>
      <c r="J53" s="29"/>
      <c r="K53" s="29"/>
      <c r="L53" s="29"/>
      <c r="M53" s="29"/>
      <c r="N53" s="29"/>
    </row>
    <row r="54" spans="1:14" s="39" customFormat="1" ht="14.25">
      <c r="A54" s="4"/>
      <c r="B54" s="76"/>
      <c r="C54" s="51"/>
      <c r="D54" s="44"/>
      <c r="E54" s="75"/>
      <c r="F54" s="67"/>
      <c r="G54" s="74"/>
      <c r="H54" s="45"/>
      <c r="J54" s="29"/>
      <c r="K54" s="29"/>
      <c r="L54" s="29"/>
      <c r="M54" s="29"/>
      <c r="N54" s="29"/>
    </row>
    <row r="55" spans="1:14" s="39" customFormat="1" ht="84">
      <c r="A55" s="4">
        <f>A53+10</f>
        <v>190</v>
      </c>
      <c r="B55" s="76"/>
      <c r="C55" s="51" t="s">
        <v>188</v>
      </c>
      <c r="D55" s="44" t="s">
        <v>32</v>
      </c>
      <c r="E55" s="73">
        <v>51.52</v>
      </c>
      <c r="F55" s="67"/>
      <c r="G55" s="74"/>
      <c r="H55" s="45">
        <f>E55*F55</f>
        <v>0</v>
      </c>
      <c r="J55" s="29"/>
      <c r="K55" s="29"/>
      <c r="L55" s="29"/>
      <c r="M55" s="29"/>
      <c r="N55" s="29"/>
    </row>
    <row r="56" spans="1:14" s="39" customFormat="1" ht="14.25">
      <c r="A56" s="4"/>
      <c r="B56" s="76"/>
      <c r="C56" s="51"/>
      <c r="D56" s="44"/>
      <c r="E56" s="73"/>
      <c r="F56" s="67"/>
      <c r="G56" s="74"/>
      <c r="H56" s="45"/>
      <c r="J56" s="29"/>
      <c r="K56" s="29"/>
      <c r="L56" s="29"/>
      <c r="M56" s="29"/>
      <c r="N56" s="29"/>
    </row>
    <row r="57" spans="1:14" s="39" customFormat="1" ht="96">
      <c r="A57" s="4">
        <f>A55+10</f>
        <v>200</v>
      </c>
      <c r="B57" s="76"/>
      <c r="C57" s="51" t="s">
        <v>181</v>
      </c>
      <c r="D57" s="44" t="s">
        <v>13</v>
      </c>
      <c r="E57" s="73">
        <v>16</v>
      </c>
      <c r="F57" s="67"/>
      <c r="G57" s="74"/>
      <c r="H57" s="45">
        <f>E57*F57</f>
        <v>0</v>
      </c>
      <c r="J57" s="29"/>
      <c r="K57" s="29"/>
      <c r="L57" s="29"/>
      <c r="M57" s="29"/>
      <c r="N57" s="29"/>
    </row>
    <row r="58" spans="1:14" s="39" customFormat="1" ht="14.25">
      <c r="A58" s="4"/>
      <c r="B58" s="76"/>
      <c r="C58" s="51"/>
      <c r="D58" s="44"/>
      <c r="E58" s="73"/>
      <c r="F58" s="67"/>
      <c r="G58" s="74"/>
      <c r="H58" s="45"/>
      <c r="J58" s="29"/>
      <c r="K58" s="29"/>
      <c r="L58" s="29"/>
      <c r="M58" s="29"/>
      <c r="N58" s="29"/>
    </row>
    <row r="59" spans="1:14" s="39" customFormat="1" ht="14.25">
      <c r="A59" s="77" t="s">
        <v>86</v>
      </c>
      <c r="B59" s="78" t="s">
        <v>178</v>
      </c>
      <c r="C59" s="78"/>
      <c r="D59" s="78"/>
      <c r="E59" s="78"/>
      <c r="F59" s="78"/>
      <c r="G59" s="78"/>
      <c r="H59" s="78"/>
      <c r="J59" s="29"/>
      <c r="K59" s="29"/>
      <c r="L59" s="29"/>
      <c r="M59" s="29"/>
      <c r="N59" s="29"/>
    </row>
    <row r="60" spans="1:14" s="39" customFormat="1" ht="14.25">
      <c r="A60" s="4"/>
      <c r="B60" s="76"/>
      <c r="C60" s="51"/>
      <c r="D60" s="44"/>
      <c r="E60" s="73"/>
      <c r="F60" s="67"/>
      <c r="G60" s="74"/>
      <c r="H60" s="45"/>
      <c r="J60" s="29"/>
      <c r="K60" s="29"/>
      <c r="L60" s="29"/>
      <c r="M60" s="29"/>
      <c r="N60" s="29"/>
    </row>
    <row r="61" spans="1:14" s="39" customFormat="1" ht="84">
      <c r="A61" s="4">
        <f>A57+10</f>
        <v>210</v>
      </c>
      <c r="B61" s="76"/>
      <c r="C61" s="51" t="s">
        <v>176</v>
      </c>
      <c r="D61" s="44" t="s">
        <v>17</v>
      </c>
      <c r="E61" s="73">
        <v>66</v>
      </c>
      <c r="F61" s="67"/>
      <c r="G61" s="74"/>
      <c r="H61" s="45">
        <f>E61*F61</f>
        <v>0</v>
      </c>
      <c r="J61" s="29"/>
      <c r="K61" s="29"/>
      <c r="L61" s="29"/>
      <c r="M61" s="29"/>
      <c r="N61" s="29"/>
    </row>
    <row r="62" spans="1:14" s="39" customFormat="1" ht="14.25">
      <c r="A62" s="4"/>
      <c r="B62" s="76"/>
      <c r="C62" s="51"/>
      <c r="D62" s="44"/>
      <c r="E62" s="73"/>
      <c r="F62" s="67"/>
      <c r="G62" s="74"/>
      <c r="H62" s="45"/>
      <c r="J62" s="29"/>
      <c r="K62" s="29"/>
      <c r="L62" s="29"/>
      <c r="M62" s="29"/>
      <c r="N62" s="29"/>
    </row>
    <row r="63" spans="1:14" s="39" customFormat="1" ht="72">
      <c r="A63" s="4">
        <f>A61+10</f>
        <v>220</v>
      </c>
      <c r="B63" s="76"/>
      <c r="C63" s="51" t="s">
        <v>175</v>
      </c>
      <c r="D63" s="44" t="s">
        <v>38</v>
      </c>
      <c r="E63" s="73">
        <v>9275.52</v>
      </c>
      <c r="F63" s="67"/>
      <c r="G63" s="74"/>
      <c r="H63" s="45">
        <f>E63*F63</f>
        <v>0</v>
      </c>
      <c r="J63" s="29"/>
      <c r="K63" s="29"/>
      <c r="L63" s="29"/>
      <c r="M63" s="29"/>
      <c r="N63" s="29"/>
    </row>
    <row r="64" spans="1:14" s="39" customFormat="1" ht="14.25">
      <c r="A64" s="4"/>
      <c r="B64" s="76"/>
      <c r="C64" s="51"/>
      <c r="D64" s="44"/>
      <c r="E64" s="73"/>
      <c r="F64" s="67"/>
      <c r="G64" s="74"/>
      <c r="H64" s="45"/>
      <c r="J64" s="29"/>
      <c r="K64" s="29"/>
      <c r="L64" s="29"/>
      <c r="M64" s="29"/>
      <c r="N64" s="29"/>
    </row>
    <row r="65" spans="1:14" s="39" customFormat="1" ht="84">
      <c r="A65" s="4">
        <f>A63+10</f>
        <v>230</v>
      </c>
      <c r="B65" s="76"/>
      <c r="C65" s="51" t="s">
        <v>174</v>
      </c>
      <c r="D65" s="44" t="s">
        <v>32</v>
      </c>
      <c r="E65" s="73">
        <v>246</v>
      </c>
      <c r="F65" s="67"/>
      <c r="G65" s="74"/>
      <c r="H65" s="45">
        <f>E65*F65</f>
        <v>0</v>
      </c>
      <c r="J65" s="29"/>
      <c r="K65" s="29"/>
      <c r="L65" s="29"/>
      <c r="M65" s="29"/>
      <c r="N65" s="29"/>
    </row>
    <row r="66" spans="1:14" s="39" customFormat="1" ht="14.25">
      <c r="A66" s="4"/>
      <c r="B66" s="76"/>
      <c r="C66" s="51"/>
      <c r="D66" s="44"/>
      <c r="E66" s="75"/>
      <c r="F66" s="67"/>
      <c r="G66" s="74"/>
      <c r="H66" s="45"/>
      <c r="J66" s="29"/>
      <c r="K66" s="29"/>
      <c r="L66" s="29"/>
      <c r="M66" s="29"/>
      <c r="N66" s="29"/>
    </row>
    <row r="67" spans="1:14" s="39" customFormat="1" ht="14.25">
      <c r="A67" s="77" t="s">
        <v>95</v>
      </c>
      <c r="B67" s="78" t="s">
        <v>179</v>
      </c>
      <c r="C67" s="78"/>
      <c r="D67" s="78"/>
      <c r="E67" s="78"/>
      <c r="F67" s="78"/>
      <c r="G67" s="78"/>
      <c r="H67" s="78"/>
      <c r="J67" s="29"/>
      <c r="K67" s="29"/>
      <c r="L67" s="29"/>
      <c r="M67" s="29"/>
      <c r="N67" s="29"/>
    </row>
    <row r="68" spans="1:14" s="39" customFormat="1" ht="14.25">
      <c r="A68" s="82"/>
      <c r="B68" s="83"/>
      <c r="C68" s="83"/>
      <c r="D68" s="83"/>
      <c r="E68" s="83"/>
      <c r="F68" s="83"/>
      <c r="G68" s="83"/>
      <c r="H68" s="83"/>
      <c r="J68" s="29"/>
      <c r="K68" s="29"/>
      <c r="L68" s="29"/>
      <c r="M68" s="29"/>
      <c r="N68" s="29"/>
    </row>
    <row r="69" spans="1:14" s="39" customFormat="1" ht="60">
      <c r="A69" s="4">
        <f>A65+10</f>
        <v>240</v>
      </c>
      <c r="B69" s="76"/>
      <c r="C69" s="51" t="s">
        <v>82</v>
      </c>
      <c r="D69" s="44" t="s">
        <v>30</v>
      </c>
      <c r="E69" s="73">
        <v>1680</v>
      </c>
      <c r="F69" s="67"/>
      <c r="G69" s="74"/>
      <c r="H69" s="45">
        <f>E69*F69</f>
        <v>0</v>
      </c>
      <c r="J69" s="29"/>
      <c r="K69" s="29"/>
      <c r="L69" s="29"/>
      <c r="M69" s="29"/>
      <c r="N69" s="29"/>
    </row>
    <row r="70" spans="1:14" s="39" customFormat="1" ht="14.25">
      <c r="A70" s="4"/>
      <c r="B70" s="76"/>
      <c r="C70" s="51"/>
      <c r="D70" s="44"/>
      <c r="E70" s="73"/>
      <c r="F70" s="67"/>
      <c r="G70" s="74"/>
      <c r="H70" s="45"/>
      <c r="J70" s="29"/>
      <c r="K70" s="29"/>
      <c r="L70" s="29"/>
      <c r="M70" s="29"/>
      <c r="N70" s="29"/>
    </row>
    <row r="71" spans="1:14" s="39" customFormat="1" ht="72">
      <c r="A71" s="4">
        <f>A69+10</f>
        <v>250</v>
      </c>
      <c r="B71" s="76"/>
      <c r="C71" s="51" t="s">
        <v>83</v>
      </c>
      <c r="D71" s="44" t="s">
        <v>17</v>
      </c>
      <c r="E71" s="73">
        <v>2672</v>
      </c>
      <c r="F71" s="67"/>
      <c r="G71" s="74"/>
      <c r="H71" s="45">
        <f>E71*F71</f>
        <v>0</v>
      </c>
      <c r="J71" s="29"/>
      <c r="K71" s="29"/>
      <c r="L71" s="29"/>
      <c r="M71" s="29"/>
      <c r="N71" s="29"/>
    </row>
    <row r="72" spans="1:14" s="39" customFormat="1" ht="14.25">
      <c r="A72" s="4"/>
      <c r="B72" s="76"/>
      <c r="C72" s="51"/>
      <c r="D72" s="44"/>
      <c r="E72" s="73"/>
      <c r="F72" s="67"/>
      <c r="G72" s="74"/>
      <c r="H72" s="45"/>
      <c r="J72" s="29"/>
      <c r="K72" s="29"/>
      <c r="L72" s="29"/>
      <c r="M72" s="29"/>
      <c r="N72" s="29"/>
    </row>
    <row r="73" spans="1:14" s="39" customFormat="1" ht="72">
      <c r="A73" s="4">
        <f>A71+10</f>
        <v>260</v>
      </c>
      <c r="B73" s="76"/>
      <c r="C73" s="51" t="s">
        <v>84</v>
      </c>
      <c r="D73" s="44" t="s">
        <v>38</v>
      </c>
      <c r="E73" s="73">
        <v>271702</v>
      </c>
      <c r="F73" s="67"/>
      <c r="G73" s="74"/>
      <c r="H73" s="45">
        <f>E73*F73</f>
        <v>0</v>
      </c>
      <c r="J73" s="29"/>
      <c r="K73" s="29"/>
      <c r="L73" s="29"/>
      <c r="M73" s="29"/>
      <c r="N73" s="29"/>
    </row>
    <row r="74" spans="1:14" s="39" customFormat="1" ht="14.25">
      <c r="A74" s="4"/>
      <c r="B74" s="76"/>
      <c r="C74" s="51"/>
      <c r="D74" s="44"/>
      <c r="E74" s="73"/>
      <c r="F74" s="67"/>
      <c r="G74" s="74"/>
      <c r="H74" s="45"/>
      <c r="J74" s="29"/>
      <c r="K74" s="29"/>
      <c r="L74" s="29"/>
      <c r="M74" s="29"/>
      <c r="N74" s="29"/>
    </row>
    <row r="75" spans="1:14" s="39" customFormat="1" ht="96">
      <c r="A75" s="4">
        <f>A73+10</f>
        <v>270</v>
      </c>
      <c r="B75" s="76"/>
      <c r="C75" s="51" t="s">
        <v>85</v>
      </c>
      <c r="D75" s="44" t="s">
        <v>13</v>
      </c>
      <c r="E75" s="73">
        <v>56</v>
      </c>
      <c r="F75" s="67"/>
      <c r="G75" s="74"/>
      <c r="H75" s="45">
        <f>E75*F75</f>
        <v>0</v>
      </c>
      <c r="J75" s="29"/>
      <c r="K75" s="29"/>
      <c r="L75" s="29"/>
      <c r="M75" s="29"/>
      <c r="N75" s="29"/>
    </row>
    <row r="76" spans="1:14" s="39" customFormat="1" ht="14.25">
      <c r="A76" s="4"/>
      <c r="B76" s="76"/>
      <c r="C76" s="51"/>
      <c r="D76" s="44"/>
      <c r="E76" s="75"/>
      <c r="F76" s="67"/>
      <c r="G76" s="74"/>
      <c r="H76" s="45"/>
      <c r="J76" s="29"/>
      <c r="K76" s="29"/>
      <c r="L76" s="29"/>
      <c r="M76" s="29"/>
      <c r="N76" s="29"/>
    </row>
    <row r="77" spans="1:14" s="39" customFormat="1" ht="14.25">
      <c r="A77" s="77" t="s">
        <v>101</v>
      </c>
      <c r="B77" s="78" t="s">
        <v>182</v>
      </c>
      <c r="C77" s="78"/>
      <c r="D77" s="78"/>
      <c r="E77" s="78"/>
      <c r="F77" s="78"/>
      <c r="G77" s="78"/>
      <c r="H77" s="78"/>
      <c r="J77" s="29"/>
      <c r="K77" s="29"/>
      <c r="L77" s="29"/>
      <c r="M77" s="29"/>
      <c r="N77" s="29"/>
    </row>
    <row r="78" spans="1:14" s="39" customFormat="1" ht="14.25">
      <c r="A78" s="4"/>
      <c r="B78" s="76"/>
      <c r="C78" s="51"/>
      <c r="D78" s="44"/>
      <c r="E78" s="75"/>
      <c r="F78" s="67"/>
      <c r="G78" s="74"/>
      <c r="H78" s="45"/>
      <c r="J78" s="29"/>
      <c r="K78" s="29"/>
      <c r="L78" s="29"/>
      <c r="M78" s="29"/>
      <c r="N78" s="29"/>
    </row>
    <row r="79" spans="1:14" s="39" customFormat="1" ht="72">
      <c r="A79" s="4">
        <f>A75+10</f>
        <v>280</v>
      </c>
      <c r="B79" s="76"/>
      <c r="C79" s="51" t="s">
        <v>87</v>
      </c>
      <c r="D79" s="44" t="s">
        <v>17</v>
      </c>
      <c r="E79" s="73">
        <v>2612.3999999999996</v>
      </c>
      <c r="F79" s="67"/>
      <c r="G79" s="74"/>
      <c r="H79" s="45">
        <f>E79*F79</f>
        <v>0</v>
      </c>
      <c r="J79" s="29"/>
      <c r="K79" s="29"/>
      <c r="L79" s="29"/>
      <c r="M79" s="29"/>
      <c r="N79" s="29"/>
    </row>
    <row r="80" spans="1:14" s="39" customFormat="1" ht="14.25">
      <c r="A80" s="4"/>
      <c r="B80" s="76"/>
      <c r="C80" s="51"/>
      <c r="D80" s="44"/>
      <c r="E80" s="73"/>
      <c r="F80" s="67"/>
      <c r="G80" s="74"/>
      <c r="H80" s="45"/>
      <c r="J80" s="29"/>
      <c r="K80" s="29"/>
      <c r="L80" s="29"/>
      <c r="M80" s="29"/>
      <c r="N80" s="29"/>
    </row>
    <row r="81" spans="1:14" s="39" customFormat="1" ht="72">
      <c r="A81" s="4">
        <f>A79+10</f>
        <v>290</v>
      </c>
      <c r="B81" s="76"/>
      <c r="C81" s="51" t="s">
        <v>88</v>
      </c>
      <c r="D81" s="44" t="s">
        <v>17</v>
      </c>
      <c r="E81" s="73">
        <v>1119.5999999999999</v>
      </c>
      <c r="F81" s="67"/>
      <c r="G81" s="74"/>
      <c r="H81" s="45">
        <f>E81*F81</f>
        <v>0</v>
      </c>
      <c r="J81" s="29"/>
      <c r="K81" s="29"/>
      <c r="L81" s="29"/>
      <c r="M81" s="29"/>
      <c r="N81" s="29"/>
    </row>
    <row r="82" spans="1:14" s="39" customFormat="1" ht="14.25">
      <c r="A82" s="4"/>
      <c r="B82" s="76"/>
      <c r="C82" s="51"/>
      <c r="D82" s="44"/>
      <c r="E82" s="73"/>
      <c r="F82" s="67"/>
      <c r="G82" s="74"/>
      <c r="H82" s="45"/>
      <c r="J82" s="29"/>
      <c r="K82" s="29"/>
      <c r="L82" s="29"/>
      <c r="M82" s="29"/>
      <c r="N82" s="29"/>
    </row>
    <row r="83" spans="1:14" s="39" customFormat="1" ht="84">
      <c r="A83" s="4">
        <f>A81+10</f>
        <v>300</v>
      </c>
      <c r="B83" s="76"/>
      <c r="C83" s="51" t="s">
        <v>89</v>
      </c>
      <c r="D83" s="44" t="s">
        <v>17</v>
      </c>
      <c r="E83" s="73">
        <v>78.75</v>
      </c>
      <c r="F83" s="67"/>
      <c r="G83" s="74"/>
      <c r="H83" s="45">
        <f>E83*F83</f>
        <v>0</v>
      </c>
      <c r="J83" s="29"/>
      <c r="K83" s="29"/>
      <c r="L83" s="29"/>
      <c r="M83" s="29"/>
      <c r="N83" s="29"/>
    </row>
    <row r="84" spans="1:14" s="39" customFormat="1" ht="14.25">
      <c r="A84" s="4"/>
      <c r="B84" s="76"/>
      <c r="C84" s="51"/>
      <c r="D84" s="44"/>
      <c r="E84" s="73"/>
      <c r="F84" s="67"/>
      <c r="G84" s="74"/>
      <c r="H84" s="45"/>
      <c r="J84" s="29"/>
      <c r="K84" s="29"/>
      <c r="L84" s="29"/>
      <c r="M84" s="29"/>
      <c r="N84" s="29"/>
    </row>
    <row r="85" spans="1:14" s="39" customFormat="1" ht="96">
      <c r="A85" s="4">
        <f>A83+10</f>
        <v>310</v>
      </c>
      <c r="B85" s="76"/>
      <c r="C85" s="51" t="s">
        <v>90</v>
      </c>
      <c r="D85" s="44" t="s">
        <v>32</v>
      </c>
      <c r="E85" s="73">
        <v>840</v>
      </c>
      <c r="F85" s="67"/>
      <c r="G85" s="74"/>
      <c r="H85" s="45">
        <f>E85*F85</f>
        <v>0</v>
      </c>
      <c r="J85" s="29"/>
      <c r="K85" s="29"/>
      <c r="L85" s="29"/>
      <c r="M85" s="29"/>
      <c r="N85" s="29"/>
    </row>
    <row r="86" spans="1:14" s="39" customFormat="1" ht="14.25">
      <c r="A86" s="4"/>
      <c r="B86" s="76"/>
      <c r="C86" s="51"/>
      <c r="D86" s="44"/>
      <c r="E86" s="73"/>
      <c r="F86" s="67"/>
      <c r="G86" s="74"/>
      <c r="H86" s="45"/>
      <c r="J86" s="29"/>
      <c r="K86" s="29"/>
      <c r="L86" s="29"/>
      <c r="M86" s="29"/>
      <c r="N86" s="29"/>
    </row>
    <row r="87" spans="1:14" s="39" customFormat="1" ht="84">
      <c r="A87" s="4">
        <f>A85+10</f>
        <v>320</v>
      </c>
      <c r="B87" s="76"/>
      <c r="C87" s="51" t="s">
        <v>91</v>
      </c>
      <c r="D87" s="44" t="s">
        <v>17</v>
      </c>
      <c r="E87" s="73">
        <v>1575</v>
      </c>
      <c r="F87" s="67"/>
      <c r="G87" s="74"/>
      <c r="H87" s="45">
        <f>E87*F87</f>
        <v>0</v>
      </c>
      <c r="J87" s="29"/>
      <c r="K87" s="29"/>
      <c r="L87" s="29"/>
      <c r="M87" s="29"/>
      <c r="N87" s="29"/>
    </row>
    <row r="88" spans="1:14" s="39" customFormat="1" ht="14.25">
      <c r="A88" s="4"/>
      <c r="B88" s="76"/>
      <c r="C88" s="51"/>
      <c r="D88" s="44"/>
      <c r="E88" s="73"/>
      <c r="F88" s="67"/>
      <c r="G88" s="74"/>
      <c r="H88" s="45"/>
      <c r="J88" s="29"/>
      <c r="K88" s="29"/>
      <c r="L88" s="29"/>
      <c r="M88" s="29"/>
      <c r="N88" s="29"/>
    </row>
    <row r="89" spans="1:14" s="39" customFormat="1" ht="72">
      <c r="A89" s="4">
        <f>A87+10</f>
        <v>330</v>
      </c>
      <c r="B89" s="76"/>
      <c r="C89" s="51" t="s">
        <v>92</v>
      </c>
      <c r="D89" s="44" t="s">
        <v>38</v>
      </c>
      <c r="E89" s="73">
        <v>167423.1</v>
      </c>
      <c r="F89" s="67"/>
      <c r="G89" s="74"/>
      <c r="H89" s="45">
        <f>E89*F89</f>
        <v>0</v>
      </c>
      <c r="J89" s="29"/>
      <c r="K89" s="29"/>
      <c r="L89" s="29"/>
      <c r="M89" s="29"/>
      <c r="N89" s="29"/>
    </row>
    <row r="90" spans="1:14" s="39" customFormat="1" ht="14.25">
      <c r="A90" s="4"/>
      <c r="B90" s="76"/>
      <c r="C90" s="51"/>
      <c r="D90" s="44"/>
      <c r="E90" s="73"/>
      <c r="F90" s="67"/>
      <c r="G90" s="74"/>
      <c r="H90" s="45"/>
      <c r="J90" s="29"/>
      <c r="K90" s="29"/>
      <c r="L90" s="29"/>
      <c r="M90" s="29"/>
      <c r="N90" s="29"/>
    </row>
    <row r="91" spans="1:14" s="39" customFormat="1" ht="60">
      <c r="A91" s="4">
        <f>A89+10</f>
        <v>340</v>
      </c>
      <c r="B91" s="76"/>
      <c r="C91" s="51" t="s">
        <v>93</v>
      </c>
      <c r="D91" s="44" t="s">
        <v>17</v>
      </c>
      <c r="E91" s="73">
        <v>932.99999999999989</v>
      </c>
      <c r="F91" s="67"/>
      <c r="G91" s="74"/>
      <c r="H91" s="45">
        <f>E91*F91</f>
        <v>0</v>
      </c>
      <c r="J91" s="29"/>
      <c r="K91" s="29"/>
      <c r="L91" s="29"/>
      <c r="M91" s="29"/>
      <c r="N91" s="29"/>
    </row>
    <row r="92" spans="1:14" s="39" customFormat="1" ht="14.25">
      <c r="A92" s="4"/>
      <c r="B92" s="76"/>
      <c r="C92" s="51"/>
      <c r="D92" s="44"/>
      <c r="E92" s="73"/>
      <c r="F92" s="67"/>
      <c r="G92" s="74"/>
      <c r="H92" s="45"/>
      <c r="J92" s="29"/>
      <c r="K92" s="29"/>
      <c r="L92" s="29"/>
      <c r="M92" s="29"/>
      <c r="N92" s="29"/>
    </row>
    <row r="93" spans="1:14" s="39" customFormat="1" ht="84">
      <c r="A93" s="4">
        <f>A91+10</f>
        <v>350</v>
      </c>
      <c r="B93" s="76"/>
      <c r="C93" s="51" t="s">
        <v>94</v>
      </c>
      <c r="D93" s="44" t="s">
        <v>17</v>
      </c>
      <c r="E93" s="73">
        <v>2798.9999999999995</v>
      </c>
      <c r="F93" s="67"/>
      <c r="G93" s="74"/>
      <c r="H93" s="45">
        <f>E93*F93</f>
        <v>0</v>
      </c>
      <c r="J93" s="29"/>
      <c r="K93" s="29"/>
      <c r="L93" s="29"/>
      <c r="M93" s="29"/>
      <c r="N93" s="29"/>
    </row>
    <row r="94" spans="1:14" s="39" customFormat="1" ht="14.25">
      <c r="A94" s="4"/>
      <c r="B94" s="76"/>
      <c r="C94" s="51"/>
      <c r="D94" s="44"/>
      <c r="E94" s="75"/>
      <c r="F94" s="67"/>
      <c r="G94" s="74"/>
      <c r="H94" s="45"/>
      <c r="J94" s="29"/>
      <c r="K94" s="29"/>
      <c r="L94" s="29"/>
      <c r="M94" s="29"/>
      <c r="N94" s="29"/>
    </row>
    <row r="95" spans="1:14" s="39" customFormat="1" ht="14.25">
      <c r="A95" s="77" t="s">
        <v>106</v>
      </c>
      <c r="B95" s="78" t="s">
        <v>183</v>
      </c>
      <c r="C95" s="78"/>
      <c r="D95" s="78"/>
      <c r="E95" s="78"/>
      <c r="F95" s="78"/>
      <c r="G95" s="78"/>
      <c r="H95" s="78"/>
      <c r="J95" s="29"/>
      <c r="K95" s="29"/>
      <c r="L95" s="29"/>
      <c r="M95" s="29"/>
      <c r="N95" s="29"/>
    </row>
    <row r="96" spans="1:14" s="39" customFormat="1" ht="14.25">
      <c r="A96" s="4"/>
      <c r="B96" s="76"/>
      <c r="C96" s="51"/>
      <c r="D96" s="44"/>
      <c r="E96" s="75"/>
      <c r="F96" s="67"/>
      <c r="G96" s="74"/>
      <c r="H96" s="45"/>
      <c r="J96" s="29"/>
      <c r="K96" s="29"/>
      <c r="L96" s="29"/>
      <c r="M96" s="29"/>
      <c r="N96" s="29"/>
    </row>
    <row r="97" spans="1:14" s="39" customFormat="1" ht="84">
      <c r="A97" s="4">
        <f>A93+10</f>
        <v>360</v>
      </c>
      <c r="B97" s="76"/>
      <c r="C97" s="51" t="s">
        <v>97</v>
      </c>
      <c r="D97" s="44" t="s">
        <v>32</v>
      </c>
      <c r="E97" s="73">
        <v>478.22</v>
      </c>
      <c r="F97" s="67"/>
      <c r="G97" s="74"/>
      <c r="H97" s="45">
        <f>E97*F97</f>
        <v>0</v>
      </c>
      <c r="J97" s="29"/>
      <c r="K97" s="29"/>
      <c r="L97" s="29"/>
      <c r="M97" s="29"/>
      <c r="N97" s="29"/>
    </row>
    <row r="98" spans="1:14" s="39" customFormat="1" ht="14.25">
      <c r="A98" s="4"/>
      <c r="B98" s="76"/>
      <c r="C98" s="51"/>
      <c r="D98" s="44"/>
      <c r="E98" s="73"/>
      <c r="F98" s="67"/>
      <c r="G98" s="74"/>
      <c r="H98" s="45"/>
      <c r="J98" s="29"/>
      <c r="K98" s="29"/>
      <c r="L98" s="29"/>
      <c r="M98" s="29"/>
      <c r="N98" s="29"/>
    </row>
    <row r="99" spans="1:14" s="39" customFormat="1" ht="108">
      <c r="A99" s="4">
        <f>A97+10</f>
        <v>370</v>
      </c>
      <c r="B99" s="76"/>
      <c r="C99" s="51" t="s">
        <v>98</v>
      </c>
      <c r="D99" s="44" t="s">
        <v>17</v>
      </c>
      <c r="E99" s="73">
        <v>68.92</v>
      </c>
      <c r="F99" s="67"/>
      <c r="G99" s="74"/>
      <c r="H99" s="45">
        <f>E99*F99</f>
        <v>0</v>
      </c>
      <c r="J99" s="29"/>
      <c r="K99" s="29"/>
      <c r="L99" s="29"/>
      <c r="M99" s="29"/>
      <c r="N99" s="29"/>
    </row>
    <row r="100" spans="1:14" s="39" customFormat="1" ht="14.25">
      <c r="A100" s="4"/>
      <c r="B100" s="76"/>
      <c r="C100" s="51"/>
      <c r="D100" s="44"/>
      <c r="E100" s="73"/>
      <c r="F100" s="67"/>
      <c r="G100" s="74"/>
      <c r="H100" s="45"/>
      <c r="J100" s="29"/>
      <c r="K100" s="29"/>
      <c r="L100" s="29"/>
      <c r="M100" s="29"/>
      <c r="N100" s="29"/>
    </row>
    <row r="101" spans="1:14" s="39" customFormat="1" ht="96">
      <c r="A101" s="4">
        <f>A99+10</f>
        <v>380</v>
      </c>
      <c r="B101" s="76"/>
      <c r="C101" s="51" t="s">
        <v>99</v>
      </c>
      <c r="D101" s="44" t="s">
        <v>38</v>
      </c>
      <c r="E101" s="73">
        <v>10843.3</v>
      </c>
      <c r="F101" s="67"/>
      <c r="G101" s="74"/>
      <c r="H101" s="45">
        <f>E101*F101</f>
        <v>0</v>
      </c>
      <c r="J101" s="29"/>
      <c r="K101" s="29"/>
      <c r="L101" s="29"/>
      <c r="M101" s="29"/>
      <c r="N101" s="29"/>
    </row>
    <row r="102" spans="1:14" s="39" customFormat="1" ht="14.25">
      <c r="A102" s="4"/>
      <c r="B102" s="76"/>
      <c r="C102" s="51"/>
      <c r="D102" s="44"/>
      <c r="E102" s="75"/>
      <c r="F102" s="67"/>
      <c r="G102" s="74"/>
      <c r="H102" s="45"/>
      <c r="J102" s="29"/>
      <c r="K102" s="29"/>
      <c r="L102" s="29"/>
      <c r="M102" s="29"/>
      <c r="N102" s="29"/>
    </row>
    <row r="103" spans="1:14" s="39" customFormat="1" ht="14.25">
      <c r="A103" s="77" t="s">
        <v>107</v>
      </c>
      <c r="B103" s="78" t="s">
        <v>184</v>
      </c>
      <c r="C103" s="78"/>
      <c r="D103" s="78"/>
      <c r="E103" s="78"/>
      <c r="F103" s="78"/>
      <c r="G103" s="78"/>
      <c r="H103" s="78"/>
      <c r="J103" s="29"/>
      <c r="K103" s="29"/>
      <c r="L103" s="29"/>
      <c r="M103" s="29"/>
      <c r="N103" s="29"/>
    </row>
    <row r="104" spans="1:14" s="39" customFormat="1" ht="14.25">
      <c r="A104" s="4"/>
      <c r="B104" s="76"/>
      <c r="C104" s="51"/>
      <c r="D104" s="44"/>
      <c r="E104" s="75"/>
      <c r="F104" s="67"/>
      <c r="G104" s="74"/>
      <c r="H104" s="45"/>
      <c r="J104" s="29"/>
      <c r="K104" s="29"/>
      <c r="L104" s="29"/>
      <c r="M104" s="29"/>
      <c r="N104" s="29"/>
    </row>
    <row r="105" spans="1:14" s="39" customFormat="1" ht="84">
      <c r="A105" s="4">
        <f>A101+10</f>
        <v>390</v>
      </c>
      <c r="B105" s="76"/>
      <c r="C105" s="51" t="s">
        <v>185</v>
      </c>
      <c r="D105" s="44" t="s">
        <v>32</v>
      </c>
      <c r="E105" s="73">
        <v>84</v>
      </c>
      <c r="F105" s="67"/>
      <c r="G105" s="74"/>
      <c r="H105" s="45">
        <f>E105*F105</f>
        <v>0</v>
      </c>
      <c r="J105" s="29"/>
      <c r="K105" s="29"/>
      <c r="L105" s="29"/>
      <c r="M105" s="29"/>
      <c r="N105" s="29"/>
    </row>
    <row r="106" spans="1:14" s="39" customFormat="1" ht="14.25">
      <c r="A106" s="4"/>
      <c r="B106" s="76"/>
      <c r="C106" s="51"/>
      <c r="D106" s="44"/>
      <c r="E106" s="73"/>
      <c r="F106" s="67"/>
      <c r="G106" s="74"/>
      <c r="H106" s="45"/>
      <c r="J106" s="29"/>
      <c r="K106" s="29"/>
      <c r="L106" s="29"/>
      <c r="M106" s="29"/>
      <c r="N106" s="29"/>
    </row>
    <row r="107" spans="1:14" s="39" customFormat="1" ht="108">
      <c r="A107" s="4">
        <f>A105+10</f>
        <v>400</v>
      </c>
      <c r="B107" s="76"/>
      <c r="C107" s="51" t="s">
        <v>186</v>
      </c>
      <c r="D107" s="44" t="s">
        <v>17</v>
      </c>
      <c r="E107" s="73">
        <v>63</v>
      </c>
      <c r="F107" s="67"/>
      <c r="G107" s="74"/>
      <c r="H107" s="45">
        <f>E107*F107</f>
        <v>0</v>
      </c>
      <c r="J107" s="29"/>
      <c r="K107" s="29"/>
      <c r="L107" s="29"/>
      <c r="M107" s="29"/>
      <c r="N107" s="29"/>
    </row>
    <row r="108" spans="1:14" s="39" customFormat="1" ht="14.25">
      <c r="A108" s="4"/>
      <c r="B108" s="76"/>
      <c r="C108" s="51"/>
      <c r="D108" s="44"/>
      <c r="E108" s="73"/>
      <c r="F108" s="67"/>
      <c r="G108" s="74"/>
      <c r="H108" s="45"/>
      <c r="J108" s="29"/>
      <c r="K108" s="29"/>
      <c r="L108" s="29"/>
      <c r="M108" s="29"/>
      <c r="N108" s="29"/>
    </row>
    <row r="109" spans="1:14" s="39" customFormat="1" ht="96">
      <c r="A109" s="4">
        <f>A107+10</f>
        <v>410</v>
      </c>
      <c r="B109" s="76"/>
      <c r="C109" s="51" t="s">
        <v>187</v>
      </c>
      <c r="D109" s="44" t="s">
        <v>38</v>
      </c>
      <c r="E109" s="73">
        <v>11193.2</v>
      </c>
      <c r="F109" s="67"/>
      <c r="G109" s="74"/>
      <c r="H109" s="45">
        <f>E109*F109</f>
        <v>0</v>
      </c>
      <c r="J109" s="29"/>
      <c r="K109" s="29"/>
      <c r="L109" s="29"/>
      <c r="M109" s="29"/>
      <c r="N109" s="29"/>
    </row>
    <row r="110" spans="1:14" s="39" customFormat="1" ht="14.25">
      <c r="A110" s="4"/>
      <c r="B110" s="76"/>
      <c r="C110" s="51"/>
      <c r="D110" s="44"/>
      <c r="E110" s="75"/>
      <c r="F110" s="67"/>
      <c r="G110" s="74"/>
      <c r="H110" s="45"/>
      <c r="J110" s="29"/>
      <c r="K110" s="29"/>
      <c r="L110" s="29"/>
      <c r="M110" s="29"/>
      <c r="N110" s="29"/>
    </row>
    <row r="111" spans="1:14" s="39" customFormat="1" ht="14.25">
      <c r="A111" s="77" t="s">
        <v>120</v>
      </c>
      <c r="B111" s="78" t="s">
        <v>96</v>
      </c>
      <c r="C111" s="78"/>
      <c r="D111" s="78"/>
      <c r="E111" s="78"/>
      <c r="F111" s="78"/>
      <c r="G111" s="78"/>
      <c r="H111" s="78"/>
      <c r="J111" s="29"/>
      <c r="K111" s="29"/>
      <c r="L111" s="29"/>
      <c r="M111" s="29"/>
      <c r="N111" s="29"/>
    </row>
    <row r="112" spans="1:14" s="39" customFormat="1" ht="14.25">
      <c r="A112" s="4"/>
      <c r="B112" s="76"/>
      <c r="C112" s="51"/>
      <c r="D112" s="44"/>
      <c r="E112" s="75"/>
      <c r="F112" s="67"/>
      <c r="G112" s="74"/>
      <c r="H112" s="45"/>
      <c r="J112" s="29"/>
      <c r="K112" s="29"/>
      <c r="L112" s="29"/>
      <c r="M112" s="29"/>
      <c r="N112" s="29"/>
    </row>
    <row r="113" spans="1:14" s="39" customFormat="1" ht="84">
      <c r="A113" s="4">
        <f>A109+10</f>
        <v>420</v>
      </c>
      <c r="B113" s="76"/>
      <c r="C113" s="51" t="s">
        <v>97</v>
      </c>
      <c r="D113" s="44" t="s">
        <v>32</v>
      </c>
      <c r="E113" s="73">
        <v>916.1</v>
      </c>
      <c r="F113" s="67"/>
      <c r="G113" s="74"/>
      <c r="H113" s="45">
        <f>E113*F113</f>
        <v>0</v>
      </c>
      <c r="J113" s="29"/>
      <c r="K113" s="29"/>
      <c r="L113" s="29"/>
      <c r="M113" s="29"/>
      <c r="N113" s="29"/>
    </row>
    <row r="114" spans="1:14" s="39" customFormat="1" ht="14.25">
      <c r="A114" s="4"/>
      <c r="B114" s="76"/>
      <c r="C114" s="51"/>
      <c r="D114" s="44"/>
      <c r="E114" s="73"/>
      <c r="F114" s="67"/>
      <c r="G114" s="74"/>
      <c r="H114" s="45"/>
      <c r="J114" s="29"/>
      <c r="K114" s="29"/>
      <c r="L114" s="29"/>
      <c r="M114" s="29"/>
      <c r="N114" s="29"/>
    </row>
    <row r="115" spans="1:14" s="39" customFormat="1" ht="108">
      <c r="A115" s="4">
        <f>A113+10</f>
        <v>430</v>
      </c>
      <c r="B115" s="76"/>
      <c r="C115" s="51" t="s">
        <v>98</v>
      </c>
      <c r="D115" s="44" t="s">
        <v>17</v>
      </c>
      <c r="E115" s="73">
        <v>458.1</v>
      </c>
      <c r="F115" s="67"/>
      <c r="G115" s="74"/>
      <c r="H115" s="45">
        <f>E115*F115</f>
        <v>0</v>
      </c>
      <c r="J115" s="29"/>
      <c r="K115" s="29"/>
      <c r="L115" s="29"/>
      <c r="M115" s="29"/>
      <c r="N115" s="29"/>
    </row>
    <row r="116" spans="1:14" s="39" customFormat="1" ht="14.25">
      <c r="A116" s="4"/>
      <c r="B116" s="76"/>
      <c r="C116" s="51"/>
      <c r="D116" s="44"/>
      <c r="E116" s="73"/>
      <c r="F116" s="67"/>
      <c r="G116" s="74"/>
      <c r="H116" s="45"/>
      <c r="J116" s="29"/>
      <c r="K116" s="29"/>
      <c r="L116" s="29"/>
      <c r="M116" s="29"/>
      <c r="N116" s="29"/>
    </row>
    <row r="117" spans="1:14" s="39" customFormat="1" ht="96">
      <c r="A117" s="4">
        <f>A115+10</f>
        <v>440</v>
      </c>
      <c r="B117" s="76"/>
      <c r="C117" s="51" t="s">
        <v>99</v>
      </c>
      <c r="D117" s="44" t="s">
        <v>38</v>
      </c>
      <c r="E117" s="73">
        <v>129245</v>
      </c>
      <c r="F117" s="67"/>
      <c r="G117" s="74"/>
      <c r="H117" s="45">
        <f>E117*F117</f>
        <v>0</v>
      </c>
      <c r="J117" s="29"/>
      <c r="K117" s="29"/>
      <c r="L117" s="29"/>
      <c r="M117" s="29"/>
      <c r="N117" s="29"/>
    </row>
    <row r="118" spans="1:14" s="39" customFormat="1" ht="14.25">
      <c r="A118" s="4"/>
      <c r="B118" s="76"/>
      <c r="C118" s="51"/>
      <c r="D118" s="44"/>
      <c r="E118" s="73"/>
      <c r="F118" s="67"/>
      <c r="G118" s="74"/>
      <c r="H118" s="45"/>
      <c r="J118" s="29"/>
      <c r="K118" s="29"/>
      <c r="L118" s="29"/>
      <c r="M118" s="29"/>
      <c r="N118" s="29"/>
    </row>
    <row r="119" spans="1:14" s="39" customFormat="1" ht="60">
      <c r="A119" s="4">
        <f>A117+10</f>
        <v>450</v>
      </c>
      <c r="B119" s="76"/>
      <c r="C119" s="51" t="s">
        <v>100</v>
      </c>
      <c r="D119" s="44" t="s">
        <v>30</v>
      </c>
      <c r="E119" s="73">
        <v>192.3</v>
      </c>
      <c r="F119" s="67"/>
      <c r="G119" s="74"/>
      <c r="H119" s="45">
        <f>E119*F119</f>
        <v>0</v>
      </c>
      <c r="J119" s="29"/>
      <c r="K119" s="29"/>
      <c r="L119" s="29"/>
      <c r="M119" s="29"/>
      <c r="N119" s="29"/>
    </row>
    <row r="120" spans="1:14" s="39" customFormat="1" ht="14.25">
      <c r="A120" s="4"/>
      <c r="B120" s="76"/>
      <c r="C120" s="51"/>
      <c r="D120" s="44"/>
      <c r="E120" s="75"/>
      <c r="F120" s="67"/>
      <c r="G120" s="74"/>
      <c r="H120" s="45"/>
      <c r="J120" s="29"/>
      <c r="K120" s="29"/>
      <c r="L120" s="29"/>
      <c r="M120" s="29"/>
      <c r="N120" s="29"/>
    </row>
    <row r="121" spans="1:14" s="39" customFormat="1" ht="14.25">
      <c r="A121" s="77" t="s">
        <v>177</v>
      </c>
      <c r="B121" s="78" t="s">
        <v>102</v>
      </c>
      <c r="C121" s="78"/>
      <c r="D121" s="78"/>
      <c r="E121" s="78"/>
      <c r="F121" s="78"/>
      <c r="G121" s="78"/>
      <c r="H121" s="78"/>
      <c r="J121" s="29"/>
      <c r="K121" s="29"/>
      <c r="L121" s="29"/>
      <c r="M121" s="29"/>
      <c r="N121" s="29"/>
    </row>
    <row r="122" spans="1:14" s="39" customFormat="1" ht="14.25">
      <c r="A122" s="4"/>
      <c r="B122" s="76"/>
      <c r="C122" s="51"/>
      <c r="D122" s="44"/>
      <c r="E122" s="73"/>
      <c r="F122" s="67"/>
      <c r="G122" s="74"/>
      <c r="H122" s="45"/>
      <c r="J122" s="29"/>
      <c r="K122" s="29"/>
      <c r="L122" s="29"/>
      <c r="M122" s="29"/>
      <c r="N122" s="29"/>
    </row>
    <row r="123" spans="1:14" s="39" customFormat="1" ht="60">
      <c r="A123" s="4">
        <f>A119+10</f>
        <v>460</v>
      </c>
      <c r="B123" s="76"/>
      <c r="C123" s="51" t="s">
        <v>103</v>
      </c>
      <c r="D123" s="44" t="s">
        <v>32</v>
      </c>
      <c r="E123" s="73">
        <v>380.6</v>
      </c>
      <c r="F123" s="67"/>
      <c r="G123" s="74"/>
      <c r="H123" s="45">
        <f>E123*F123</f>
        <v>0</v>
      </c>
      <c r="J123" s="29"/>
      <c r="K123" s="29"/>
      <c r="L123" s="29"/>
      <c r="M123" s="29"/>
      <c r="N123" s="29"/>
    </row>
    <row r="124" spans="1:14" s="39" customFormat="1" ht="14.25">
      <c r="A124" s="4"/>
      <c r="B124" s="76"/>
      <c r="C124" s="51"/>
      <c r="D124" s="44"/>
      <c r="E124" s="73"/>
      <c r="F124" s="67"/>
      <c r="G124" s="74"/>
      <c r="H124" s="45"/>
      <c r="J124" s="29"/>
      <c r="K124" s="29"/>
      <c r="L124" s="29"/>
      <c r="M124" s="29"/>
      <c r="N124" s="29"/>
    </row>
    <row r="125" spans="1:14" s="39" customFormat="1" ht="108">
      <c r="A125" s="4">
        <f>A123+10</f>
        <v>470</v>
      </c>
      <c r="B125" s="76"/>
      <c r="C125" s="51" t="s">
        <v>104</v>
      </c>
      <c r="D125" s="44" t="s">
        <v>17</v>
      </c>
      <c r="E125" s="73">
        <v>74.7</v>
      </c>
      <c r="F125" s="67"/>
      <c r="G125" s="74"/>
      <c r="H125" s="45">
        <f>E125*F125</f>
        <v>0</v>
      </c>
      <c r="J125" s="29"/>
      <c r="K125" s="29"/>
      <c r="L125" s="29"/>
      <c r="M125" s="29"/>
      <c r="N125" s="29"/>
    </row>
    <row r="126" spans="1:14" s="39" customFormat="1" ht="14.25">
      <c r="A126" s="4"/>
      <c r="B126" s="76"/>
      <c r="C126" s="51"/>
      <c r="D126" s="44"/>
      <c r="E126" s="73"/>
      <c r="F126" s="67"/>
      <c r="G126" s="74"/>
      <c r="H126" s="45"/>
      <c r="J126" s="29"/>
      <c r="K126" s="29"/>
      <c r="L126" s="29"/>
      <c r="M126" s="29"/>
      <c r="N126" s="29"/>
    </row>
    <row r="127" spans="1:14" s="39" customFormat="1" ht="96">
      <c r="A127" s="4">
        <f>A125+10</f>
        <v>480</v>
      </c>
      <c r="B127" s="76"/>
      <c r="C127" s="51" t="s">
        <v>105</v>
      </c>
      <c r="D127" s="44" t="s">
        <v>38</v>
      </c>
      <c r="E127" s="73">
        <v>12471.2</v>
      </c>
      <c r="F127" s="67"/>
      <c r="G127" s="74"/>
      <c r="H127" s="45">
        <f>E127*F127</f>
        <v>0</v>
      </c>
      <c r="J127" s="29"/>
      <c r="K127" s="29"/>
      <c r="L127" s="29"/>
      <c r="M127" s="29"/>
      <c r="N127" s="29"/>
    </row>
    <row r="128" spans="1:14" s="39" customFormat="1" ht="14.25">
      <c r="A128" s="4"/>
      <c r="B128" s="76"/>
      <c r="C128" s="51"/>
      <c r="D128" s="44"/>
      <c r="E128" s="75"/>
      <c r="F128" s="67"/>
      <c r="G128" s="74"/>
      <c r="H128" s="45"/>
      <c r="J128" s="29"/>
      <c r="K128" s="29"/>
      <c r="L128" s="29"/>
      <c r="M128" s="29"/>
      <c r="N128" s="29"/>
    </row>
    <row r="129" spans="1:14" s="39" customFormat="1" ht="14.25">
      <c r="A129" s="77" t="s">
        <v>189</v>
      </c>
      <c r="B129" s="78" t="s">
        <v>108</v>
      </c>
      <c r="C129" s="78"/>
      <c r="D129" s="78"/>
      <c r="E129" s="78"/>
      <c r="F129" s="78"/>
      <c r="G129" s="78"/>
      <c r="H129" s="78"/>
      <c r="J129" s="29"/>
      <c r="K129" s="29"/>
      <c r="L129" s="29"/>
      <c r="M129" s="29"/>
      <c r="N129" s="29"/>
    </row>
    <row r="130" spans="1:14" s="39" customFormat="1" ht="14.25">
      <c r="A130" s="4"/>
      <c r="B130" s="76"/>
      <c r="C130" s="51"/>
      <c r="D130" s="44"/>
      <c r="E130" s="73"/>
      <c r="F130" s="67"/>
      <c r="G130" s="74"/>
      <c r="H130" s="45"/>
      <c r="J130" s="29"/>
      <c r="K130" s="29"/>
      <c r="L130" s="29"/>
      <c r="M130" s="29"/>
      <c r="N130" s="29"/>
    </row>
    <row r="131" spans="1:14" s="39" customFormat="1" ht="96">
      <c r="A131" s="4">
        <f>A127+10</f>
        <v>490</v>
      </c>
      <c r="B131" s="76"/>
      <c r="C131" s="51" t="s">
        <v>109</v>
      </c>
      <c r="D131" s="44" t="s">
        <v>32</v>
      </c>
      <c r="E131" s="73">
        <v>2048.1999999999998</v>
      </c>
      <c r="F131" s="67"/>
      <c r="G131" s="74"/>
      <c r="H131" s="45">
        <f>E131*F131</f>
        <v>0</v>
      </c>
      <c r="J131" s="29"/>
      <c r="K131" s="29"/>
      <c r="L131" s="29"/>
      <c r="M131" s="29"/>
      <c r="N131" s="29"/>
    </row>
    <row r="132" spans="1:14" s="39" customFormat="1" ht="14.25">
      <c r="A132" s="4"/>
      <c r="B132" s="76"/>
      <c r="C132" s="51"/>
      <c r="D132" s="44"/>
      <c r="E132" s="73"/>
      <c r="F132" s="67"/>
      <c r="G132" s="74"/>
      <c r="H132" s="45"/>
      <c r="J132" s="29"/>
      <c r="K132" s="29"/>
      <c r="L132" s="29"/>
      <c r="M132" s="29"/>
      <c r="N132" s="29"/>
    </row>
    <row r="133" spans="1:14" s="39" customFormat="1" ht="72">
      <c r="A133" s="4">
        <f>A131+10</f>
        <v>500</v>
      </c>
      <c r="B133" s="76"/>
      <c r="C133" s="51" t="s">
        <v>110</v>
      </c>
      <c r="D133" s="44" t="s">
        <v>17</v>
      </c>
      <c r="E133" s="73">
        <v>976.5</v>
      </c>
      <c r="F133" s="67"/>
      <c r="G133" s="74"/>
      <c r="H133" s="45">
        <f>E133*F133</f>
        <v>0</v>
      </c>
      <c r="J133" s="29"/>
      <c r="K133" s="29"/>
      <c r="L133" s="29"/>
      <c r="M133" s="29"/>
      <c r="N133" s="29"/>
    </row>
    <row r="134" spans="1:14" s="39" customFormat="1" ht="14.25">
      <c r="A134" s="4"/>
      <c r="B134" s="76"/>
      <c r="C134" s="51"/>
      <c r="D134" s="44"/>
      <c r="E134" s="73"/>
      <c r="F134" s="67"/>
      <c r="G134" s="74"/>
      <c r="H134" s="45"/>
      <c r="J134" s="29"/>
      <c r="K134" s="29"/>
      <c r="L134" s="29"/>
      <c r="M134" s="29"/>
      <c r="N134" s="29"/>
    </row>
    <row r="135" spans="1:14" s="39" customFormat="1" ht="60">
      <c r="A135" s="4">
        <f>A133+10</f>
        <v>510</v>
      </c>
      <c r="B135" s="76"/>
      <c r="C135" s="51" t="s">
        <v>111</v>
      </c>
      <c r="D135" s="44" t="s">
        <v>38</v>
      </c>
      <c r="E135" s="73">
        <v>271247.90000000002</v>
      </c>
      <c r="F135" s="67"/>
      <c r="G135" s="74"/>
      <c r="H135" s="45">
        <f>E135*F135</f>
        <v>0</v>
      </c>
      <c r="J135" s="29"/>
      <c r="K135" s="29"/>
      <c r="L135" s="29"/>
      <c r="M135" s="29"/>
      <c r="N135" s="29"/>
    </row>
    <row r="136" spans="1:14" s="39" customFormat="1" ht="14.25">
      <c r="A136" s="4"/>
      <c r="B136" s="76"/>
      <c r="C136" s="51"/>
      <c r="D136" s="44"/>
      <c r="E136" s="73"/>
      <c r="F136" s="67"/>
      <c r="G136" s="74"/>
      <c r="H136" s="45"/>
      <c r="J136" s="29"/>
      <c r="K136" s="29"/>
      <c r="L136" s="29"/>
      <c r="M136" s="29"/>
      <c r="N136" s="29"/>
    </row>
    <row r="137" spans="1:14" s="39" customFormat="1" ht="144">
      <c r="A137" s="4">
        <f>A135+10</f>
        <v>520</v>
      </c>
      <c r="B137" s="76"/>
      <c r="C137" s="51" t="s">
        <v>112</v>
      </c>
      <c r="D137" s="44" t="s">
        <v>13</v>
      </c>
      <c r="E137" s="73">
        <v>14</v>
      </c>
      <c r="F137" s="67"/>
      <c r="G137" s="74"/>
      <c r="H137" s="45">
        <f>E137*F137</f>
        <v>0</v>
      </c>
      <c r="J137" s="29"/>
      <c r="K137" s="29"/>
      <c r="L137" s="29"/>
      <c r="M137" s="29"/>
      <c r="N137" s="29"/>
    </row>
    <row r="138" spans="1:14" s="39" customFormat="1" ht="14.25">
      <c r="A138" s="4"/>
      <c r="B138" s="76"/>
      <c r="C138" s="51"/>
      <c r="D138" s="44"/>
      <c r="E138" s="75"/>
      <c r="F138" s="67"/>
      <c r="G138" s="74"/>
      <c r="H138" s="45"/>
      <c r="J138" s="29"/>
      <c r="K138" s="29"/>
      <c r="L138" s="29"/>
      <c r="M138" s="29"/>
      <c r="N138" s="29"/>
    </row>
    <row r="139" spans="1:14" s="39" customFormat="1" ht="14.25">
      <c r="A139" s="77" t="s">
        <v>190</v>
      </c>
      <c r="B139" s="78" t="s">
        <v>113</v>
      </c>
      <c r="C139" s="78"/>
      <c r="D139" s="78"/>
      <c r="E139" s="78"/>
      <c r="F139" s="78"/>
      <c r="G139" s="78"/>
      <c r="H139" s="78"/>
      <c r="J139" s="29"/>
      <c r="K139" s="29"/>
      <c r="L139" s="29"/>
      <c r="M139" s="29"/>
      <c r="N139" s="29"/>
    </row>
    <row r="140" spans="1:14" s="39" customFormat="1" ht="14.25">
      <c r="A140" s="4"/>
      <c r="B140" s="76"/>
      <c r="C140" s="51"/>
      <c r="D140" s="44"/>
      <c r="E140" s="73"/>
      <c r="F140" s="67"/>
      <c r="G140" s="74"/>
      <c r="H140" s="45"/>
      <c r="J140" s="29"/>
      <c r="K140" s="29"/>
      <c r="L140" s="29"/>
      <c r="M140" s="29"/>
      <c r="N140" s="29"/>
    </row>
    <row r="141" spans="1:14" s="39" customFormat="1" ht="60">
      <c r="A141" s="4">
        <f>A137+10</f>
        <v>530</v>
      </c>
      <c r="B141" s="76"/>
      <c r="C141" s="51" t="s">
        <v>114</v>
      </c>
      <c r="D141" s="44" t="s">
        <v>32</v>
      </c>
      <c r="E141" s="73">
        <v>470.9</v>
      </c>
      <c r="F141" s="67"/>
      <c r="G141" s="74"/>
      <c r="H141" s="45">
        <f>E141*F141</f>
        <v>0</v>
      </c>
      <c r="J141" s="29"/>
      <c r="K141" s="29"/>
      <c r="L141" s="29"/>
      <c r="M141" s="29"/>
      <c r="N141" s="29"/>
    </row>
    <row r="142" spans="1:14" s="39" customFormat="1" ht="14.25">
      <c r="A142" s="4"/>
      <c r="B142" s="76"/>
      <c r="C142" s="51"/>
      <c r="D142" s="44"/>
      <c r="E142" s="73"/>
      <c r="F142" s="67"/>
      <c r="G142" s="74"/>
      <c r="H142" s="45"/>
      <c r="J142" s="29"/>
      <c r="K142" s="29"/>
      <c r="L142" s="29"/>
      <c r="M142" s="29"/>
      <c r="N142" s="29"/>
    </row>
    <row r="143" spans="1:14" s="39" customFormat="1" ht="84">
      <c r="A143" s="4">
        <f>A141+10</f>
        <v>540</v>
      </c>
      <c r="B143" s="76"/>
      <c r="C143" s="51" t="s">
        <v>115</v>
      </c>
      <c r="D143" s="44" t="s">
        <v>17</v>
      </c>
      <c r="E143" s="73">
        <v>62</v>
      </c>
      <c r="F143" s="67"/>
      <c r="G143" s="74"/>
      <c r="H143" s="45">
        <f>E143*F143</f>
        <v>0</v>
      </c>
      <c r="J143" s="29"/>
      <c r="K143" s="29"/>
      <c r="L143" s="29"/>
      <c r="M143" s="29"/>
      <c r="N143" s="29"/>
    </row>
    <row r="144" spans="1:14" s="39" customFormat="1" ht="14.25">
      <c r="A144" s="4"/>
      <c r="B144" s="76"/>
      <c r="C144" s="51"/>
      <c r="D144" s="44"/>
      <c r="E144" s="73"/>
      <c r="F144" s="67"/>
      <c r="G144" s="74"/>
      <c r="H144" s="45"/>
      <c r="J144" s="29"/>
      <c r="K144" s="29"/>
      <c r="L144" s="29"/>
      <c r="M144" s="29"/>
      <c r="N144" s="29"/>
    </row>
    <row r="145" spans="1:14" s="39" customFormat="1" ht="84">
      <c r="A145" s="4">
        <f>A143+10</f>
        <v>550</v>
      </c>
      <c r="B145" s="76"/>
      <c r="C145" s="51" t="s">
        <v>116</v>
      </c>
      <c r="D145" s="44" t="s">
        <v>38</v>
      </c>
      <c r="E145" s="73">
        <v>17152.3</v>
      </c>
      <c r="F145" s="67"/>
      <c r="G145" s="74"/>
      <c r="H145" s="45">
        <f>E145*F145</f>
        <v>0</v>
      </c>
      <c r="J145" s="29"/>
      <c r="K145" s="29"/>
      <c r="L145" s="29"/>
      <c r="M145" s="29"/>
      <c r="N145" s="29"/>
    </row>
    <row r="146" spans="1:14" s="39" customFormat="1" ht="14.25">
      <c r="A146" s="4"/>
      <c r="B146" s="76"/>
      <c r="C146" s="51"/>
      <c r="D146" s="44"/>
      <c r="E146" s="73"/>
      <c r="F146" s="67"/>
      <c r="G146" s="74"/>
      <c r="H146" s="45"/>
      <c r="J146" s="29"/>
      <c r="K146" s="29"/>
      <c r="L146" s="29"/>
      <c r="M146" s="29"/>
      <c r="N146" s="29"/>
    </row>
    <row r="147" spans="1:14" s="39" customFormat="1" ht="60">
      <c r="A147" s="4">
        <f>A145+10</f>
        <v>560</v>
      </c>
      <c r="B147" s="76"/>
      <c r="C147" s="51" t="s">
        <v>117</v>
      </c>
      <c r="D147" s="44" t="s">
        <v>13</v>
      </c>
      <c r="E147" s="73">
        <v>98</v>
      </c>
      <c r="F147" s="67"/>
      <c r="G147" s="74"/>
      <c r="H147" s="45">
        <f>E147*F147</f>
        <v>0</v>
      </c>
      <c r="J147" s="29"/>
      <c r="K147" s="29"/>
      <c r="L147" s="29"/>
      <c r="M147" s="29"/>
      <c r="N147" s="29"/>
    </row>
    <row r="148" spans="1:14" s="39" customFormat="1" ht="14.25">
      <c r="A148" s="4"/>
      <c r="B148" s="76"/>
      <c r="C148" s="51"/>
      <c r="D148" s="44"/>
      <c r="E148" s="73"/>
      <c r="F148" s="67"/>
      <c r="G148" s="74"/>
      <c r="H148" s="45"/>
      <c r="J148" s="29"/>
      <c r="K148" s="29"/>
      <c r="L148" s="29"/>
      <c r="M148" s="29"/>
      <c r="N148" s="29"/>
    </row>
    <row r="149" spans="1:14" s="39" customFormat="1" ht="60">
      <c r="A149" s="4">
        <f>A147+10</f>
        <v>570</v>
      </c>
      <c r="B149" s="76"/>
      <c r="C149" s="51" t="s">
        <v>118</v>
      </c>
      <c r="D149" s="44" t="s">
        <v>13</v>
      </c>
      <c r="E149" s="73">
        <v>98</v>
      </c>
      <c r="F149" s="67"/>
      <c r="G149" s="74"/>
      <c r="H149" s="45">
        <f>E149*F149</f>
        <v>0</v>
      </c>
      <c r="J149" s="29"/>
      <c r="K149" s="29"/>
      <c r="L149" s="29"/>
      <c r="M149" s="29"/>
      <c r="N149" s="29"/>
    </row>
    <row r="150" spans="1:14" s="39" customFormat="1" ht="14.25">
      <c r="A150" s="4"/>
      <c r="B150" s="76"/>
      <c r="C150" s="51"/>
      <c r="D150" s="44"/>
      <c r="E150" s="73"/>
      <c r="F150" s="67"/>
      <c r="G150" s="74"/>
      <c r="H150" s="45"/>
      <c r="J150" s="29"/>
      <c r="K150" s="29"/>
      <c r="L150" s="29"/>
      <c r="M150" s="29"/>
      <c r="N150" s="29"/>
    </row>
    <row r="151" spans="1:14" s="39" customFormat="1" ht="72">
      <c r="A151" s="4">
        <f>A149+10</f>
        <v>580</v>
      </c>
      <c r="B151" s="76"/>
      <c r="C151" s="51" t="s">
        <v>119</v>
      </c>
      <c r="D151" s="44" t="s">
        <v>13</v>
      </c>
      <c r="E151" s="73">
        <v>56</v>
      </c>
      <c r="F151" s="67"/>
      <c r="G151" s="74"/>
      <c r="H151" s="45">
        <f>E151*F151</f>
        <v>0</v>
      </c>
      <c r="J151" s="29"/>
      <c r="K151" s="29"/>
      <c r="L151" s="29"/>
      <c r="M151" s="29"/>
      <c r="N151" s="29"/>
    </row>
    <row r="152" spans="1:14" s="39" customFormat="1" ht="14.25">
      <c r="A152" s="4"/>
      <c r="B152" s="76"/>
      <c r="C152" s="51"/>
      <c r="D152" s="44"/>
      <c r="E152" s="73"/>
      <c r="F152" s="67"/>
      <c r="G152" s="74"/>
      <c r="H152" s="45"/>
      <c r="J152" s="29"/>
      <c r="K152" s="29"/>
      <c r="L152" s="29"/>
      <c r="M152" s="29"/>
      <c r="N152" s="29"/>
    </row>
    <row r="153" spans="1:14" s="39" customFormat="1" ht="14.25">
      <c r="A153" s="68" t="s">
        <v>31</v>
      </c>
      <c r="B153" s="69" t="s">
        <v>121</v>
      </c>
      <c r="C153" s="70"/>
      <c r="D153" s="71"/>
      <c r="E153" s="71"/>
      <c r="F153" s="72"/>
      <c r="G153" s="70"/>
      <c r="H153" s="70"/>
      <c r="J153" s="29"/>
      <c r="K153" s="29"/>
      <c r="L153" s="29"/>
      <c r="M153" s="29"/>
      <c r="N153" s="29"/>
    </row>
    <row r="154" spans="1:14" s="39" customFormat="1" ht="14.25">
      <c r="A154" s="77" t="s">
        <v>122</v>
      </c>
      <c r="B154" s="78" t="s">
        <v>141</v>
      </c>
      <c r="C154" s="79"/>
      <c r="D154" s="80"/>
      <c r="E154" s="80"/>
      <c r="F154" s="81"/>
      <c r="G154" s="79"/>
      <c r="H154" s="79"/>
      <c r="J154" s="29"/>
      <c r="K154" s="29"/>
      <c r="L154" s="29"/>
      <c r="M154" s="29"/>
      <c r="N154" s="29"/>
    </row>
    <row r="155" spans="1:14" s="39" customFormat="1" ht="14.25">
      <c r="A155" s="82"/>
      <c r="B155" s="83"/>
      <c r="C155" s="84"/>
      <c r="D155" s="85"/>
      <c r="E155" s="85"/>
      <c r="F155" s="86"/>
      <c r="G155" s="84"/>
      <c r="H155" s="84"/>
      <c r="J155" s="29"/>
      <c r="K155" s="29"/>
      <c r="L155" s="29"/>
      <c r="M155" s="29"/>
      <c r="N155" s="29"/>
    </row>
    <row r="156" spans="1:14" s="39" customFormat="1" ht="160.15" customHeight="1">
      <c r="A156" s="82"/>
      <c r="B156" s="83"/>
      <c r="C156" s="51" t="s">
        <v>194</v>
      </c>
      <c r="D156" s="44"/>
      <c r="E156" s="73"/>
      <c r="F156" s="67"/>
      <c r="G156" s="84"/>
      <c r="H156" s="84"/>
      <c r="J156" s="29"/>
      <c r="K156" s="29"/>
      <c r="L156" s="29"/>
      <c r="M156" s="29"/>
      <c r="N156" s="29"/>
    </row>
    <row r="157" spans="1:14" s="39" customFormat="1" ht="24">
      <c r="A157" s="4">
        <f>A151+10</f>
        <v>590</v>
      </c>
      <c r="B157" s="83"/>
      <c r="C157" s="51" t="s">
        <v>142</v>
      </c>
      <c r="D157" s="44" t="s">
        <v>13</v>
      </c>
      <c r="E157" s="73">
        <v>70</v>
      </c>
      <c r="F157" s="67"/>
      <c r="G157" s="84"/>
      <c r="H157" s="45">
        <f>E157*F157</f>
        <v>0</v>
      </c>
      <c r="J157" s="29"/>
      <c r="K157" s="29"/>
      <c r="L157" s="29"/>
      <c r="M157" s="29"/>
      <c r="N157" s="29"/>
    </row>
    <row r="158" spans="1:14" s="39" customFormat="1" ht="24">
      <c r="A158" s="4">
        <f>A157+10</f>
        <v>600</v>
      </c>
      <c r="B158" s="83"/>
      <c r="C158" s="51" t="s">
        <v>193</v>
      </c>
      <c r="D158" s="44" t="s">
        <v>13</v>
      </c>
      <c r="E158" s="73">
        <v>42</v>
      </c>
      <c r="F158" s="67"/>
      <c r="G158" s="84"/>
      <c r="H158" s="45">
        <f>E158*F158</f>
        <v>0</v>
      </c>
      <c r="J158" s="29"/>
      <c r="K158" s="29"/>
      <c r="L158" s="29"/>
      <c r="M158" s="29"/>
      <c r="N158" s="29"/>
    </row>
    <row r="159" spans="1:14" s="39" customFormat="1" ht="14.25">
      <c r="A159" s="4"/>
      <c r="B159" s="83"/>
      <c r="C159" s="51"/>
      <c r="D159" s="44"/>
      <c r="E159" s="73"/>
      <c r="F159" s="67"/>
      <c r="G159" s="84"/>
      <c r="H159" s="84"/>
      <c r="J159" s="29"/>
      <c r="K159" s="29"/>
      <c r="L159" s="29"/>
      <c r="M159" s="29"/>
      <c r="N159" s="29"/>
    </row>
    <row r="160" spans="1:14" s="39" customFormat="1" ht="84">
      <c r="A160" s="4">
        <f>A158+10</f>
        <v>610</v>
      </c>
      <c r="B160" s="83"/>
      <c r="C160" s="51" t="s">
        <v>143</v>
      </c>
      <c r="D160" s="44" t="s">
        <v>13</v>
      </c>
      <c r="E160" s="73">
        <v>112</v>
      </c>
      <c r="F160" s="67"/>
      <c r="G160" s="84"/>
      <c r="H160" s="45">
        <f>E160*F160</f>
        <v>0</v>
      </c>
      <c r="J160" s="29"/>
      <c r="K160" s="29"/>
      <c r="L160" s="29"/>
      <c r="M160" s="29"/>
      <c r="N160" s="29"/>
    </row>
    <row r="161" spans="1:14" s="39" customFormat="1" ht="14.25">
      <c r="A161" s="82"/>
      <c r="B161" s="83"/>
      <c r="C161" s="84"/>
      <c r="D161" s="85"/>
      <c r="E161" s="85"/>
      <c r="F161" s="86"/>
      <c r="G161" s="84"/>
      <c r="H161" s="84"/>
      <c r="J161" s="29"/>
      <c r="K161" s="29"/>
      <c r="L161" s="29"/>
      <c r="M161" s="29"/>
      <c r="N161" s="29"/>
    </row>
    <row r="162" spans="1:14" s="39" customFormat="1" ht="14.25">
      <c r="A162" s="77" t="s">
        <v>128</v>
      </c>
      <c r="B162" s="78" t="s">
        <v>126</v>
      </c>
      <c r="C162" s="79"/>
      <c r="D162" s="80"/>
      <c r="E162" s="80"/>
      <c r="F162" s="81"/>
      <c r="G162" s="79"/>
      <c r="H162" s="79"/>
      <c r="J162" s="29"/>
      <c r="K162" s="29"/>
      <c r="L162" s="29"/>
      <c r="M162" s="29"/>
      <c r="N162" s="29"/>
    </row>
    <row r="163" spans="1:14" s="39" customFormat="1" ht="14.25">
      <c r="A163" s="4"/>
      <c r="B163" s="76"/>
      <c r="C163" s="51"/>
      <c r="D163" s="44"/>
      <c r="E163" s="73"/>
      <c r="F163" s="67"/>
      <c r="G163" s="74"/>
      <c r="H163" s="45"/>
      <c r="J163" s="29"/>
      <c r="K163" s="29"/>
      <c r="L163" s="29"/>
      <c r="M163" s="29"/>
      <c r="N163" s="29"/>
    </row>
    <row r="164" spans="1:14" s="39" customFormat="1" ht="72">
      <c r="A164" s="4">
        <f>A160+10</f>
        <v>620</v>
      </c>
      <c r="B164" s="76"/>
      <c r="C164" s="51" t="s">
        <v>123</v>
      </c>
      <c r="D164" s="44" t="s">
        <v>32</v>
      </c>
      <c r="E164" s="73">
        <v>4405.2</v>
      </c>
      <c r="F164" s="67"/>
      <c r="G164" s="74"/>
      <c r="H164" s="45">
        <f>E164*F164</f>
        <v>0</v>
      </c>
      <c r="J164" s="29"/>
      <c r="K164" s="29"/>
      <c r="L164" s="29"/>
      <c r="M164" s="29"/>
      <c r="N164" s="29"/>
    </row>
    <row r="165" spans="1:14" s="39" customFormat="1" ht="14.25">
      <c r="A165" s="4"/>
      <c r="B165" s="76"/>
      <c r="C165" s="51"/>
      <c r="D165" s="44"/>
      <c r="E165" s="73"/>
      <c r="F165" s="67"/>
      <c r="G165" s="74"/>
      <c r="H165" s="45"/>
      <c r="J165" s="29"/>
      <c r="K165" s="29"/>
      <c r="L165" s="29"/>
      <c r="M165" s="29"/>
      <c r="N165" s="29"/>
    </row>
    <row r="166" spans="1:14" s="39" customFormat="1" ht="60">
      <c r="A166" s="4">
        <f>A164+10</f>
        <v>630</v>
      </c>
      <c r="B166" s="76"/>
      <c r="C166" s="51" t="s">
        <v>124</v>
      </c>
      <c r="D166" s="44" t="s">
        <v>17</v>
      </c>
      <c r="E166" s="73">
        <v>1326.5</v>
      </c>
      <c r="F166" s="67"/>
      <c r="G166" s="74"/>
      <c r="H166" s="45">
        <f>E166*F166</f>
        <v>0</v>
      </c>
      <c r="J166" s="29"/>
      <c r="K166" s="29"/>
      <c r="L166" s="29"/>
      <c r="M166" s="29"/>
      <c r="N166" s="29"/>
    </row>
    <row r="167" spans="1:14" s="39" customFormat="1" ht="14.25">
      <c r="A167" s="4"/>
      <c r="B167" s="76"/>
      <c r="C167" s="51"/>
      <c r="D167" s="44"/>
      <c r="E167" s="73"/>
      <c r="F167" s="67"/>
      <c r="G167" s="74"/>
      <c r="H167" s="45"/>
      <c r="J167" s="29"/>
      <c r="K167" s="29"/>
      <c r="L167" s="29"/>
      <c r="M167" s="29"/>
      <c r="N167" s="29"/>
    </row>
    <row r="168" spans="1:14" s="39" customFormat="1" ht="60">
      <c r="A168" s="4">
        <f>A166+10</f>
        <v>640</v>
      </c>
      <c r="B168" s="76"/>
      <c r="C168" s="51" t="s">
        <v>125</v>
      </c>
      <c r="D168" s="44" t="s">
        <v>38</v>
      </c>
      <c r="E168" s="73">
        <v>180387.1</v>
      </c>
      <c r="F168" s="67"/>
      <c r="G168" s="74"/>
      <c r="H168" s="45">
        <f>E168*F168</f>
        <v>0</v>
      </c>
      <c r="J168" s="29"/>
      <c r="K168" s="29"/>
      <c r="L168" s="29"/>
      <c r="M168" s="29"/>
      <c r="N168" s="29"/>
    </row>
    <row r="169" spans="1:14" s="39" customFormat="1" ht="14.25">
      <c r="A169" s="4"/>
      <c r="B169" s="76"/>
      <c r="C169" s="51"/>
      <c r="D169" s="44"/>
      <c r="E169" s="73"/>
      <c r="F169" s="67"/>
      <c r="G169" s="74"/>
      <c r="H169" s="45"/>
      <c r="J169" s="29"/>
      <c r="K169" s="29"/>
      <c r="L169" s="29"/>
      <c r="M169" s="29"/>
      <c r="N169" s="29"/>
    </row>
    <row r="170" spans="1:14" s="39" customFormat="1" ht="84">
      <c r="A170" s="4">
        <f>A168+10</f>
        <v>650</v>
      </c>
      <c r="B170" s="76"/>
      <c r="C170" s="51" t="s">
        <v>127</v>
      </c>
      <c r="D170" s="44" t="s">
        <v>13</v>
      </c>
      <c r="E170" s="73">
        <v>220</v>
      </c>
      <c r="F170" s="67"/>
      <c r="G170" s="74"/>
      <c r="H170" s="45">
        <f>E170*F170</f>
        <v>0</v>
      </c>
      <c r="J170" s="29"/>
      <c r="K170" s="29"/>
      <c r="L170" s="29"/>
      <c r="M170" s="29"/>
      <c r="N170" s="29"/>
    </row>
    <row r="171" spans="1:14" s="39" customFormat="1" ht="14.25">
      <c r="A171" s="4"/>
      <c r="B171" s="76"/>
      <c r="C171" s="51"/>
      <c r="D171" s="44"/>
      <c r="E171" s="73"/>
      <c r="F171" s="67"/>
      <c r="G171" s="74"/>
      <c r="H171" s="45"/>
      <c r="J171" s="29"/>
      <c r="K171" s="29"/>
      <c r="L171" s="29"/>
      <c r="M171" s="29"/>
      <c r="N171" s="29"/>
    </row>
    <row r="172" spans="1:14" s="39" customFormat="1" ht="60">
      <c r="A172" s="4">
        <f>A170+10</f>
        <v>660</v>
      </c>
      <c r="B172" s="76"/>
      <c r="C172" s="51" t="s">
        <v>266</v>
      </c>
      <c r="D172" s="44" t="s">
        <v>30</v>
      </c>
      <c r="E172" s="73">
        <v>115.9</v>
      </c>
      <c r="F172" s="67"/>
      <c r="G172" s="74"/>
      <c r="H172" s="45">
        <f>E172*F172</f>
        <v>0</v>
      </c>
      <c r="J172" s="29"/>
      <c r="K172" s="29"/>
      <c r="L172" s="29"/>
      <c r="M172" s="29"/>
      <c r="N172" s="29"/>
    </row>
    <row r="173" spans="1:14" s="41" customFormat="1" ht="14.25">
      <c r="A173" s="4"/>
      <c r="B173" s="76"/>
      <c r="C173" s="51"/>
      <c r="D173" s="44"/>
      <c r="E173" s="73"/>
      <c r="F173" s="67"/>
      <c r="G173" s="74"/>
      <c r="H173" s="45"/>
      <c r="J173" s="29"/>
      <c r="K173" s="29"/>
      <c r="L173" s="29"/>
      <c r="M173" s="29"/>
      <c r="N173" s="29"/>
    </row>
    <row r="174" spans="1:14" s="41" customFormat="1" ht="252">
      <c r="A174" s="4">
        <f>A172+10</f>
        <v>670</v>
      </c>
      <c r="B174" s="76"/>
      <c r="C174" s="52" t="s">
        <v>275</v>
      </c>
      <c r="D174" s="44" t="s">
        <v>17</v>
      </c>
      <c r="E174" s="75">
        <v>318.95000000000005</v>
      </c>
      <c r="F174" s="67"/>
      <c r="G174" s="74"/>
      <c r="H174" s="45">
        <f>E174*F174</f>
        <v>0</v>
      </c>
      <c r="J174" s="29"/>
      <c r="K174" s="29"/>
      <c r="L174" s="29"/>
      <c r="M174" s="29"/>
      <c r="N174" s="29"/>
    </row>
    <row r="175" spans="1:14" s="39" customFormat="1" ht="14.25">
      <c r="A175" s="4"/>
      <c r="B175" s="76"/>
      <c r="C175" s="51"/>
      <c r="D175" s="44"/>
      <c r="E175" s="73"/>
      <c r="F175" s="67"/>
      <c r="G175" s="74"/>
      <c r="H175" s="45"/>
      <c r="J175" s="29"/>
      <c r="K175" s="29"/>
      <c r="L175" s="29"/>
      <c r="M175" s="29"/>
      <c r="N175" s="29"/>
    </row>
    <row r="176" spans="1:14" s="39" customFormat="1" ht="14.25">
      <c r="A176" s="77" t="s">
        <v>135</v>
      </c>
      <c r="B176" s="78" t="s">
        <v>129</v>
      </c>
      <c r="C176" s="79"/>
      <c r="D176" s="80"/>
      <c r="E176" s="80"/>
      <c r="F176" s="81"/>
      <c r="G176" s="79"/>
      <c r="H176" s="79"/>
      <c r="J176" s="29"/>
      <c r="K176" s="29"/>
      <c r="L176" s="29"/>
      <c r="M176" s="29"/>
      <c r="N176" s="29"/>
    </row>
    <row r="177" spans="1:14" s="39" customFormat="1" ht="14.25">
      <c r="A177" s="4"/>
      <c r="B177" s="76"/>
      <c r="C177" s="51"/>
      <c r="D177" s="44"/>
      <c r="E177" s="73"/>
      <c r="F177" s="67"/>
      <c r="G177" s="74"/>
      <c r="H177" s="45"/>
      <c r="J177" s="29"/>
      <c r="K177" s="29"/>
      <c r="L177" s="29"/>
      <c r="M177" s="29"/>
      <c r="N177" s="29"/>
    </row>
    <row r="178" spans="1:14" s="39" customFormat="1" ht="60">
      <c r="A178" s="4">
        <f>A174+10</f>
        <v>680</v>
      </c>
      <c r="B178" s="76"/>
      <c r="C178" s="51" t="s">
        <v>131</v>
      </c>
      <c r="D178" s="44" t="s">
        <v>32</v>
      </c>
      <c r="E178" s="73">
        <v>1261.0999999999999</v>
      </c>
      <c r="F178" s="67"/>
      <c r="G178" s="74"/>
      <c r="H178" s="45">
        <f>E178*F178</f>
        <v>0</v>
      </c>
      <c r="J178" s="29"/>
      <c r="K178" s="29"/>
      <c r="L178" s="29"/>
      <c r="M178" s="29"/>
      <c r="N178" s="29"/>
    </row>
    <row r="179" spans="1:14" s="39" customFormat="1" ht="14.25">
      <c r="A179" s="4"/>
      <c r="B179" s="76"/>
      <c r="C179" s="51"/>
      <c r="D179" s="44"/>
      <c r="E179" s="73"/>
      <c r="F179" s="67"/>
      <c r="G179" s="74"/>
      <c r="H179" s="45"/>
      <c r="J179" s="29"/>
      <c r="K179" s="29"/>
      <c r="L179" s="29"/>
      <c r="M179" s="29"/>
      <c r="N179" s="29"/>
    </row>
    <row r="180" spans="1:14" s="39" customFormat="1" ht="60">
      <c r="A180" s="4">
        <f>A178+10</f>
        <v>690</v>
      </c>
      <c r="B180" s="76"/>
      <c r="C180" s="51" t="s">
        <v>130</v>
      </c>
      <c r="D180" s="44" t="s">
        <v>17</v>
      </c>
      <c r="E180" s="73">
        <v>172.61</v>
      </c>
      <c r="F180" s="67"/>
      <c r="G180" s="74"/>
      <c r="H180" s="45">
        <f>E180*F180</f>
        <v>0</v>
      </c>
      <c r="J180" s="29"/>
      <c r="K180" s="29"/>
      <c r="L180" s="29"/>
      <c r="M180" s="29"/>
      <c r="N180" s="29"/>
    </row>
    <row r="181" spans="1:14" s="39" customFormat="1" ht="14.25">
      <c r="A181" s="4"/>
      <c r="B181" s="76"/>
      <c r="C181" s="51"/>
      <c r="D181" s="44"/>
      <c r="E181" s="73"/>
      <c r="F181" s="67"/>
      <c r="G181" s="74"/>
      <c r="H181" s="45"/>
      <c r="J181" s="29"/>
      <c r="K181" s="29"/>
      <c r="L181" s="29"/>
      <c r="M181" s="29"/>
      <c r="N181" s="29"/>
    </row>
    <row r="182" spans="1:14" s="39" customFormat="1" ht="60">
      <c r="A182" s="4">
        <f>A180+10</f>
        <v>700</v>
      </c>
      <c r="B182" s="76"/>
      <c r="C182" s="51" t="s">
        <v>132</v>
      </c>
      <c r="D182" s="44" t="s">
        <v>38</v>
      </c>
      <c r="E182" s="73">
        <v>20361.3</v>
      </c>
      <c r="F182" s="67"/>
      <c r="G182" s="74"/>
      <c r="H182" s="45">
        <f>E182*F182</f>
        <v>0</v>
      </c>
      <c r="J182" s="29"/>
      <c r="K182" s="29"/>
      <c r="L182" s="29"/>
      <c r="M182" s="29"/>
      <c r="N182" s="29"/>
    </row>
    <row r="183" spans="1:14" s="39" customFormat="1" ht="14.25">
      <c r="A183" s="4"/>
      <c r="B183" s="76"/>
      <c r="C183" s="51"/>
      <c r="D183" s="44"/>
      <c r="E183" s="73"/>
      <c r="F183" s="67"/>
      <c r="G183" s="74"/>
      <c r="H183" s="45"/>
      <c r="J183" s="29"/>
      <c r="K183" s="29"/>
      <c r="L183" s="29"/>
      <c r="M183" s="29"/>
      <c r="N183" s="29"/>
    </row>
    <row r="184" spans="1:14" s="39" customFormat="1" ht="120">
      <c r="A184" s="4">
        <f>A182+10</f>
        <v>710</v>
      </c>
      <c r="B184" s="76"/>
      <c r="C184" s="51" t="s">
        <v>192</v>
      </c>
      <c r="D184" s="44" t="s">
        <v>79</v>
      </c>
      <c r="E184" s="73">
        <v>724.9</v>
      </c>
      <c r="F184" s="67"/>
      <c r="G184" s="74"/>
      <c r="H184" s="45">
        <f>E184*F184</f>
        <v>0</v>
      </c>
      <c r="J184" s="29"/>
      <c r="K184" s="29"/>
      <c r="L184" s="29"/>
      <c r="M184" s="29"/>
      <c r="N184" s="29"/>
    </row>
    <row r="185" spans="1:14" s="39" customFormat="1" ht="14.25">
      <c r="A185" s="4"/>
      <c r="B185" s="76"/>
      <c r="C185" s="87"/>
      <c r="D185" s="88"/>
      <c r="E185" s="89"/>
      <c r="F185" s="90"/>
      <c r="G185" s="74"/>
      <c r="H185" s="45"/>
      <c r="J185" s="29"/>
      <c r="K185" s="29"/>
      <c r="L185" s="29"/>
      <c r="M185" s="29"/>
      <c r="N185" s="29"/>
    </row>
    <row r="186" spans="1:14" s="39" customFormat="1" ht="14.25">
      <c r="A186" s="77" t="s">
        <v>140</v>
      </c>
      <c r="B186" s="78" t="s">
        <v>133</v>
      </c>
      <c r="C186" s="79"/>
      <c r="D186" s="80"/>
      <c r="E186" s="80"/>
      <c r="F186" s="81"/>
      <c r="G186" s="79"/>
      <c r="H186" s="79"/>
      <c r="J186" s="29"/>
      <c r="K186" s="29"/>
      <c r="L186" s="29"/>
      <c r="M186" s="29"/>
      <c r="N186" s="29"/>
    </row>
    <row r="187" spans="1:14" s="39" customFormat="1" ht="14.25">
      <c r="A187" s="4"/>
      <c r="B187" s="76"/>
      <c r="C187" s="51"/>
      <c r="D187" s="44"/>
      <c r="E187" s="73"/>
      <c r="F187" s="67"/>
      <c r="G187" s="74"/>
      <c r="H187" s="45"/>
      <c r="J187" s="29"/>
      <c r="K187" s="29"/>
      <c r="L187" s="29"/>
      <c r="M187" s="29"/>
      <c r="N187" s="29"/>
    </row>
    <row r="188" spans="1:14" s="39" customFormat="1" ht="72">
      <c r="A188" s="4">
        <f>A184+10</f>
        <v>720</v>
      </c>
      <c r="B188" s="76"/>
      <c r="C188" s="51" t="s">
        <v>123</v>
      </c>
      <c r="D188" s="44" t="s">
        <v>32</v>
      </c>
      <c r="E188" s="73">
        <v>48.9</v>
      </c>
      <c r="F188" s="67"/>
      <c r="G188" s="74"/>
      <c r="H188" s="45">
        <f>E188*F188</f>
        <v>0</v>
      </c>
      <c r="J188" s="29"/>
      <c r="K188" s="29"/>
      <c r="L188" s="29"/>
      <c r="M188" s="29"/>
      <c r="N188" s="29"/>
    </row>
    <row r="189" spans="1:14" s="39" customFormat="1" ht="14.25">
      <c r="A189" s="4"/>
      <c r="B189" s="76"/>
      <c r="C189" s="51"/>
      <c r="D189" s="44"/>
      <c r="E189" s="73"/>
      <c r="F189" s="67"/>
      <c r="G189" s="74"/>
      <c r="H189" s="45"/>
      <c r="J189" s="29"/>
      <c r="K189" s="29"/>
      <c r="L189" s="29"/>
      <c r="M189" s="29"/>
      <c r="N189" s="29"/>
    </row>
    <row r="190" spans="1:14" s="39" customFormat="1" ht="84">
      <c r="A190" s="4">
        <f>A188+10</f>
        <v>730</v>
      </c>
      <c r="B190" s="76"/>
      <c r="C190" s="51" t="s">
        <v>134</v>
      </c>
      <c r="D190" s="44" t="s">
        <v>17</v>
      </c>
      <c r="E190" s="73">
        <v>20.16</v>
      </c>
      <c r="F190" s="67"/>
      <c r="G190" s="74"/>
      <c r="H190" s="45">
        <f>E190*F190</f>
        <v>0</v>
      </c>
      <c r="J190" s="29"/>
      <c r="K190" s="29"/>
      <c r="L190" s="29"/>
      <c r="M190" s="29"/>
      <c r="N190" s="29"/>
    </row>
    <row r="191" spans="1:14" s="39" customFormat="1" ht="14.25">
      <c r="A191" s="4"/>
      <c r="B191" s="76"/>
      <c r="C191" s="51"/>
      <c r="D191" s="44"/>
      <c r="E191" s="73"/>
      <c r="F191" s="67"/>
      <c r="G191" s="74"/>
      <c r="H191" s="45"/>
      <c r="J191" s="29"/>
      <c r="K191" s="29"/>
      <c r="L191" s="29"/>
      <c r="M191" s="29"/>
      <c r="N191" s="29"/>
    </row>
    <row r="192" spans="1:14" s="39" customFormat="1" ht="60">
      <c r="A192" s="4">
        <f>A190+10</f>
        <v>740</v>
      </c>
      <c r="B192" s="76"/>
      <c r="C192" s="51" t="s">
        <v>124</v>
      </c>
      <c r="D192" s="44" t="s">
        <v>17</v>
      </c>
      <c r="E192" s="73">
        <v>65.5</v>
      </c>
      <c r="F192" s="67"/>
      <c r="G192" s="74"/>
      <c r="H192" s="45">
        <f>E192*F192</f>
        <v>0</v>
      </c>
      <c r="J192" s="29"/>
      <c r="K192" s="29"/>
      <c r="L192" s="29"/>
      <c r="M192" s="29"/>
      <c r="N192" s="29"/>
    </row>
    <row r="193" spans="1:14" s="39" customFormat="1" ht="14.25">
      <c r="A193" s="4"/>
      <c r="B193" s="76"/>
      <c r="C193" s="51"/>
      <c r="D193" s="44"/>
      <c r="E193" s="73"/>
      <c r="F193" s="67"/>
      <c r="G193" s="74"/>
      <c r="H193" s="45"/>
      <c r="J193" s="29"/>
      <c r="K193" s="29"/>
      <c r="L193" s="29"/>
      <c r="M193" s="29"/>
      <c r="N193" s="29"/>
    </row>
    <row r="194" spans="1:14" s="39" customFormat="1" ht="60">
      <c r="A194" s="4">
        <f>A192+10</f>
        <v>750</v>
      </c>
      <c r="B194" s="76"/>
      <c r="C194" s="51" t="s">
        <v>125</v>
      </c>
      <c r="D194" s="44" t="s">
        <v>38</v>
      </c>
      <c r="E194" s="73">
        <v>11094.8</v>
      </c>
      <c r="F194" s="67"/>
      <c r="G194" s="74"/>
      <c r="H194" s="45">
        <f>E194*F194</f>
        <v>0</v>
      </c>
      <c r="J194" s="29"/>
      <c r="K194" s="29"/>
      <c r="L194" s="29"/>
      <c r="M194" s="29"/>
      <c r="N194" s="29"/>
    </row>
    <row r="195" spans="1:14" s="39" customFormat="1" ht="14.25">
      <c r="A195" s="4"/>
      <c r="B195" s="76"/>
      <c r="C195" s="51"/>
      <c r="D195" s="44"/>
      <c r="E195" s="73"/>
      <c r="F195" s="67"/>
      <c r="G195" s="74"/>
      <c r="H195" s="45"/>
      <c r="J195" s="29"/>
      <c r="K195" s="29"/>
      <c r="L195" s="29"/>
      <c r="M195" s="29"/>
      <c r="N195" s="29"/>
    </row>
    <row r="196" spans="1:14" s="39" customFormat="1" ht="14.25">
      <c r="A196" s="77" t="s">
        <v>144</v>
      </c>
      <c r="B196" s="78" t="s">
        <v>136</v>
      </c>
      <c r="C196" s="79"/>
      <c r="D196" s="80"/>
      <c r="E196" s="80"/>
      <c r="F196" s="81"/>
      <c r="G196" s="79"/>
      <c r="H196" s="79"/>
      <c r="J196" s="29"/>
      <c r="K196" s="29"/>
      <c r="L196" s="29"/>
      <c r="M196" s="29"/>
      <c r="N196" s="29"/>
    </row>
    <row r="197" spans="1:14" s="39" customFormat="1" ht="14.25">
      <c r="A197" s="4"/>
      <c r="B197" s="76"/>
      <c r="C197" s="51"/>
      <c r="D197" s="44"/>
      <c r="E197" s="73"/>
      <c r="F197" s="67"/>
      <c r="G197" s="74"/>
      <c r="H197" s="45"/>
      <c r="J197" s="29"/>
      <c r="K197" s="29"/>
      <c r="L197" s="29"/>
      <c r="M197" s="29"/>
      <c r="N197" s="29"/>
    </row>
    <row r="198" spans="1:14" s="39" customFormat="1" ht="60">
      <c r="A198" s="4">
        <f>A194+10</f>
        <v>760</v>
      </c>
      <c r="B198" s="76"/>
      <c r="C198" s="51" t="s">
        <v>197</v>
      </c>
      <c r="D198" s="44" t="s">
        <v>32</v>
      </c>
      <c r="E198" s="73">
        <v>2726.8</v>
      </c>
      <c r="F198" s="67"/>
      <c r="G198" s="74"/>
      <c r="H198" s="45">
        <f>E198*F198</f>
        <v>0</v>
      </c>
      <c r="J198" s="29"/>
      <c r="K198" s="29"/>
      <c r="L198" s="29"/>
      <c r="M198" s="29"/>
      <c r="N198" s="29"/>
    </row>
    <row r="199" spans="1:14" s="39" customFormat="1" ht="14.25">
      <c r="A199" s="4"/>
      <c r="B199" s="76"/>
      <c r="C199" s="51"/>
      <c r="D199" s="44"/>
      <c r="E199" s="73"/>
      <c r="F199" s="67"/>
      <c r="G199" s="74"/>
      <c r="H199" s="45"/>
      <c r="J199" s="29"/>
      <c r="K199" s="29"/>
      <c r="L199" s="29"/>
      <c r="M199" s="29"/>
      <c r="N199" s="29"/>
    </row>
    <row r="200" spans="1:14" s="39" customFormat="1" ht="84">
      <c r="A200" s="4">
        <f>A198+10</f>
        <v>770</v>
      </c>
      <c r="B200" s="76"/>
      <c r="C200" s="51" t="s">
        <v>196</v>
      </c>
      <c r="D200" s="44" t="s">
        <v>17</v>
      </c>
      <c r="E200" s="73">
        <v>480.3</v>
      </c>
      <c r="F200" s="67"/>
      <c r="G200" s="74"/>
      <c r="H200" s="45">
        <f>E200*F200</f>
        <v>0</v>
      </c>
      <c r="J200" s="29"/>
      <c r="K200" s="29"/>
      <c r="L200" s="29"/>
      <c r="M200" s="29"/>
      <c r="N200" s="29"/>
    </row>
    <row r="201" spans="1:14" s="39" customFormat="1" ht="14.25">
      <c r="A201" s="4"/>
      <c r="B201" s="76"/>
      <c r="C201" s="51"/>
      <c r="D201" s="44"/>
      <c r="E201" s="73"/>
      <c r="F201" s="67"/>
      <c r="G201" s="74"/>
      <c r="H201" s="45"/>
      <c r="J201" s="29"/>
      <c r="K201" s="29"/>
      <c r="L201" s="29"/>
      <c r="M201" s="29"/>
      <c r="N201" s="29"/>
    </row>
    <row r="202" spans="1:14" s="39" customFormat="1" ht="84">
      <c r="A202" s="4">
        <f>A200+10</f>
        <v>780</v>
      </c>
      <c r="B202" s="76"/>
      <c r="C202" s="51" t="s">
        <v>195</v>
      </c>
      <c r="D202" s="44" t="s">
        <v>38</v>
      </c>
      <c r="E202" s="73">
        <v>36756.300000000003</v>
      </c>
      <c r="F202" s="67"/>
      <c r="G202" s="74"/>
      <c r="H202" s="45">
        <f>E202*F202</f>
        <v>0</v>
      </c>
      <c r="J202" s="29"/>
      <c r="K202" s="29"/>
      <c r="L202" s="29"/>
      <c r="M202" s="29"/>
      <c r="N202" s="29"/>
    </row>
    <row r="203" spans="1:14" s="40" customFormat="1" ht="14.25">
      <c r="A203" s="4"/>
      <c r="B203" s="76"/>
      <c r="C203" s="51"/>
      <c r="D203" s="44"/>
      <c r="E203" s="73"/>
      <c r="F203" s="67"/>
      <c r="G203" s="74"/>
      <c r="H203" s="45"/>
      <c r="J203" s="29"/>
      <c r="K203" s="29"/>
      <c r="L203" s="29"/>
      <c r="M203" s="29"/>
      <c r="N203" s="29"/>
    </row>
    <row r="204" spans="1:14" s="40" customFormat="1" ht="60">
      <c r="A204" s="4">
        <f>A202+10</f>
        <v>790</v>
      </c>
      <c r="B204" s="76"/>
      <c r="C204" s="51" t="s">
        <v>200</v>
      </c>
      <c r="D204" s="44" t="s">
        <v>38</v>
      </c>
      <c r="E204" s="73">
        <v>22158.7</v>
      </c>
      <c r="F204" s="67"/>
      <c r="G204" s="74"/>
      <c r="H204" s="45">
        <f>E204*F204</f>
        <v>0</v>
      </c>
      <c r="J204" s="29"/>
      <c r="K204" s="29"/>
      <c r="L204" s="29"/>
      <c r="M204" s="29"/>
      <c r="N204" s="29"/>
    </row>
    <row r="205" spans="1:14" s="40" customFormat="1" ht="14.25">
      <c r="A205" s="4"/>
      <c r="B205" s="76"/>
      <c r="C205" s="51"/>
      <c r="D205" s="44"/>
      <c r="E205" s="73"/>
      <c r="F205" s="67"/>
      <c r="G205" s="74"/>
      <c r="H205" s="45"/>
      <c r="J205" s="29"/>
      <c r="K205" s="29"/>
      <c r="L205" s="29"/>
      <c r="M205" s="29"/>
      <c r="N205" s="29"/>
    </row>
    <row r="206" spans="1:14" s="40" customFormat="1" ht="84">
      <c r="A206" s="4">
        <f>A204+10</f>
        <v>800</v>
      </c>
      <c r="B206" s="76"/>
      <c r="C206" s="51" t="s">
        <v>202</v>
      </c>
      <c r="D206" s="44" t="s">
        <v>38</v>
      </c>
      <c r="E206" s="73">
        <v>11606.9</v>
      </c>
      <c r="F206" s="67"/>
      <c r="G206" s="74"/>
      <c r="H206" s="45">
        <f>E206*F206</f>
        <v>0</v>
      </c>
      <c r="J206" s="29"/>
      <c r="K206" s="29"/>
      <c r="L206" s="29"/>
      <c r="M206" s="29"/>
      <c r="N206" s="29"/>
    </row>
    <row r="207" spans="1:14" s="40" customFormat="1" ht="14.25">
      <c r="A207" s="4"/>
      <c r="B207" s="76"/>
      <c r="C207" s="51"/>
      <c r="D207" s="44"/>
      <c r="E207" s="73"/>
      <c r="F207" s="67"/>
      <c r="G207" s="74"/>
      <c r="H207" s="45"/>
      <c r="J207" s="29"/>
      <c r="K207" s="29"/>
      <c r="L207" s="29"/>
      <c r="M207" s="29"/>
      <c r="N207" s="29"/>
    </row>
    <row r="208" spans="1:14" s="40" customFormat="1" ht="84">
      <c r="A208" s="4">
        <f>A206+10</f>
        <v>810</v>
      </c>
      <c r="B208" s="76"/>
      <c r="C208" s="51" t="s">
        <v>201</v>
      </c>
      <c r="D208" s="44" t="s">
        <v>38</v>
      </c>
      <c r="E208" s="73">
        <v>36015</v>
      </c>
      <c r="F208" s="67"/>
      <c r="G208" s="74"/>
      <c r="H208" s="45">
        <f>E208*F208</f>
        <v>0</v>
      </c>
      <c r="J208" s="29"/>
      <c r="K208" s="29"/>
      <c r="L208" s="29"/>
      <c r="M208" s="29"/>
      <c r="N208" s="29"/>
    </row>
    <row r="209" spans="1:14" s="40" customFormat="1" ht="14.25">
      <c r="A209" s="4"/>
      <c r="B209" s="76"/>
      <c r="C209" s="51"/>
      <c r="D209" s="44"/>
      <c r="E209" s="73"/>
      <c r="F209" s="67"/>
      <c r="G209" s="74"/>
      <c r="H209" s="45"/>
      <c r="J209" s="29"/>
      <c r="K209" s="29"/>
      <c r="L209" s="29"/>
      <c r="M209" s="29"/>
      <c r="N209" s="29"/>
    </row>
    <row r="210" spans="1:14" s="40" customFormat="1" ht="72">
      <c r="A210" s="4">
        <f>A208+10</f>
        <v>820</v>
      </c>
      <c r="B210" s="76"/>
      <c r="C210" s="51" t="s">
        <v>198</v>
      </c>
      <c r="D210" s="44" t="s">
        <v>38</v>
      </c>
      <c r="E210" s="73">
        <v>269</v>
      </c>
      <c r="F210" s="67"/>
      <c r="G210" s="74"/>
      <c r="H210" s="45">
        <f>E210*F210</f>
        <v>0</v>
      </c>
      <c r="J210" s="29"/>
      <c r="K210" s="29"/>
      <c r="L210" s="29"/>
      <c r="M210" s="29"/>
      <c r="N210" s="29"/>
    </row>
    <row r="211" spans="1:14" s="40" customFormat="1" ht="14.25">
      <c r="A211" s="4"/>
      <c r="B211" s="76"/>
      <c r="C211" s="51"/>
      <c r="D211" s="44"/>
      <c r="E211" s="73"/>
      <c r="F211" s="67"/>
      <c r="G211" s="74"/>
      <c r="H211" s="45"/>
      <c r="J211" s="29"/>
      <c r="K211" s="29"/>
      <c r="L211" s="29"/>
      <c r="M211" s="29"/>
      <c r="N211" s="29"/>
    </row>
    <row r="212" spans="1:14" s="40" customFormat="1" ht="168">
      <c r="A212" s="4">
        <f>A210+10</f>
        <v>830</v>
      </c>
      <c r="B212" s="76"/>
      <c r="C212" s="51" t="s">
        <v>199</v>
      </c>
      <c r="D212" s="44" t="s">
        <v>38</v>
      </c>
      <c r="E212" s="73">
        <v>70049.600000000006</v>
      </c>
      <c r="F212" s="67"/>
      <c r="G212" s="74"/>
      <c r="H212" s="45">
        <f>E212*F212</f>
        <v>0</v>
      </c>
      <c r="J212" s="29"/>
      <c r="K212" s="29"/>
      <c r="L212" s="29"/>
      <c r="M212" s="29"/>
      <c r="N212" s="29"/>
    </row>
    <row r="213" spans="1:14" s="40" customFormat="1" ht="14.25">
      <c r="A213" s="4"/>
      <c r="B213" s="76"/>
      <c r="C213" s="51"/>
      <c r="D213" s="44"/>
      <c r="E213" s="73"/>
      <c r="F213" s="67"/>
      <c r="G213" s="74"/>
      <c r="H213" s="45"/>
      <c r="J213" s="29"/>
      <c r="K213" s="29"/>
      <c r="L213" s="29"/>
      <c r="M213" s="29"/>
      <c r="N213" s="29"/>
    </row>
    <row r="214" spans="1:14" s="40" customFormat="1" ht="72">
      <c r="A214" s="4">
        <f>A212+10</f>
        <v>840</v>
      </c>
      <c r="B214" s="76"/>
      <c r="C214" s="51" t="s">
        <v>203</v>
      </c>
      <c r="D214" s="44" t="s">
        <v>32</v>
      </c>
      <c r="E214" s="73">
        <v>3237.5949999999998</v>
      </c>
      <c r="F214" s="67"/>
      <c r="G214" s="74"/>
      <c r="H214" s="45">
        <f>E214*F214</f>
        <v>0</v>
      </c>
      <c r="J214" s="29"/>
      <c r="K214" s="29"/>
      <c r="L214" s="29"/>
      <c r="M214" s="29"/>
      <c r="N214" s="29"/>
    </row>
    <row r="215" spans="1:14" s="39" customFormat="1" ht="14.25">
      <c r="A215" s="4"/>
      <c r="B215" s="76"/>
      <c r="C215" s="51"/>
      <c r="D215" s="44"/>
      <c r="E215" s="73"/>
      <c r="F215" s="67"/>
      <c r="G215" s="74"/>
      <c r="H215" s="45"/>
      <c r="J215" s="29"/>
      <c r="K215" s="29"/>
      <c r="L215" s="29"/>
      <c r="M215" s="29"/>
      <c r="N215" s="29"/>
    </row>
    <row r="216" spans="1:14" s="19" customFormat="1" ht="14.25">
      <c r="A216" s="68" t="s">
        <v>145</v>
      </c>
      <c r="B216" s="69" t="s">
        <v>205</v>
      </c>
      <c r="C216" s="70"/>
      <c r="D216" s="71"/>
      <c r="E216" s="71"/>
      <c r="F216" s="72"/>
      <c r="G216" s="70"/>
      <c r="H216" s="70"/>
      <c r="J216" s="29"/>
      <c r="K216" s="29"/>
      <c r="L216" s="29"/>
      <c r="M216" s="29"/>
      <c r="N216" s="29"/>
    </row>
    <row r="217" spans="1:14" s="39" customFormat="1" ht="14.25">
      <c r="A217" s="77" t="s">
        <v>146</v>
      </c>
      <c r="B217" s="78" t="s">
        <v>206</v>
      </c>
      <c r="C217" s="79"/>
      <c r="D217" s="80"/>
      <c r="E217" s="80"/>
      <c r="F217" s="81"/>
      <c r="G217" s="79"/>
      <c r="H217" s="79"/>
      <c r="J217" s="29"/>
      <c r="K217" s="29"/>
      <c r="L217" s="29"/>
      <c r="M217" s="29"/>
      <c r="N217" s="29"/>
    </row>
    <row r="218" spans="1:14" s="15" customFormat="1" ht="14.25">
      <c r="A218" s="4"/>
      <c r="B218" s="4"/>
      <c r="C218" s="51"/>
      <c r="D218" s="44"/>
      <c r="E218" s="73"/>
      <c r="F218" s="67"/>
      <c r="G218" s="74"/>
      <c r="H218" s="45"/>
      <c r="J218" s="29"/>
      <c r="K218" s="29"/>
      <c r="L218" s="29"/>
      <c r="M218" s="29"/>
      <c r="N218" s="29"/>
    </row>
    <row r="219" spans="1:14" s="16" customFormat="1" ht="72">
      <c r="A219" s="4">
        <f>A214+10</f>
        <v>850</v>
      </c>
      <c r="B219" s="4"/>
      <c r="C219" s="51" t="s">
        <v>49</v>
      </c>
      <c r="D219" s="44" t="s">
        <v>17</v>
      </c>
      <c r="E219" s="75">
        <v>41445.516000000003</v>
      </c>
      <c r="F219" s="67"/>
      <c r="G219" s="74"/>
      <c r="H219" s="45">
        <f>E219*F219</f>
        <v>0</v>
      </c>
      <c r="J219" s="30"/>
      <c r="K219" s="29"/>
      <c r="L219" s="29"/>
      <c r="M219" s="29"/>
      <c r="N219" s="29"/>
    </row>
    <row r="220" spans="1:14" s="15" customFormat="1" ht="14.25">
      <c r="A220" s="4"/>
      <c r="B220" s="4"/>
      <c r="C220" s="53"/>
      <c r="D220" s="54"/>
      <c r="E220" s="55"/>
      <c r="F220" s="56"/>
      <c r="G220" s="74"/>
      <c r="H220" s="45"/>
      <c r="J220" s="29"/>
      <c r="K220" s="29"/>
      <c r="L220" s="29"/>
      <c r="M220" s="29"/>
      <c r="N220" s="29"/>
    </row>
    <row r="221" spans="1:14" s="16" customFormat="1" ht="72">
      <c r="A221" s="4">
        <f>A219+10</f>
        <v>860</v>
      </c>
      <c r="B221" s="4"/>
      <c r="C221" s="51" t="s">
        <v>50</v>
      </c>
      <c r="D221" s="44" t="s">
        <v>17</v>
      </c>
      <c r="E221" s="75">
        <v>17762.364000000001</v>
      </c>
      <c r="F221" s="67"/>
      <c r="G221" s="74"/>
      <c r="H221" s="45">
        <f>E221*F221</f>
        <v>0</v>
      </c>
      <c r="J221" s="30"/>
      <c r="K221" s="29"/>
      <c r="L221" s="29"/>
      <c r="M221" s="29"/>
      <c r="N221" s="29"/>
    </row>
    <row r="222" spans="1:14" s="15" customFormat="1" ht="14.25">
      <c r="A222" s="4"/>
      <c r="B222" s="4"/>
      <c r="C222" s="51"/>
      <c r="D222" s="44"/>
      <c r="E222" s="73"/>
      <c r="F222" s="67"/>
      <c r="G222" s="74"/>
      <c r="H222" s="45"/>
      <c r="J222" s="29"/>
      <c r="K222" s="29"/>
      <c r="L222" s="29"/>
      <c r="M222" s="29"/>
      <c r="N222" s="29"/>
    </row>
    <row r="223" spans="1:14" s="16" customFormat="1" ht="96">
      <c r="A223" s="4">
        <f>A221+10</f>
        <v>870</v>
      </c>
      <c r="B223" s="4"/>
      <c r="C223" s="51" t="s">
        <v>51</v>
      </c>
      <c r="D223" s="44" t="s">
        <v>17</v>
      </c>
      <c r="E223" s="75">
        <v>29603.940000000002</v>
      </c>
      <c r="F223" s="67"/>
      <c r="G223" s="74"/>
      <c r="H223" s="45">
        <f>E223*F223</f>
        <v>0</v>
      </c>
      <c r="J223" s="30"/>
      <c r="K223" s="34"/>
      <c r="L223" s="30"/>
      <c r="M223" s="29"/>
      <c r="N223" s="29"/>
    </row>
    <row r="224" spans="1:14" s="19" customFormat="1" ht="14.25">
      <c r="A224" s="4"/>
      <c r="B224" s="76"/>
      <c r="C224" s="57"/>
      <c r="D224" s="44"/>
      <c r="E224" s="44"/>
      <c r="F224" s="91"/>
      <c r="G224" s="74"/>
      <c r="H224" s="45"/>
      <c r="J224" s="29"/>
      <c r="K224" s="29"/>
      <c r="L224" s="29"/>
      <c r="M224" s="29"/>
      <c r="N224" s="29"/>
    </row>
    <row r="225" spans="1:14" s="16" customFormat="1" ht="117" customHeight="1">
      <c r="A225" s="4">
        <f>A223+10</f>
        <v>880</v>
      </c>
      <c r="B225" s="4"/>
      <c r="C225" s="51" t="s">
        <v>62</v>
      </c>
      <c r="D225" s="44" t="s">
        <v>17</v>
      </c>
      <c r="E225" s="75">
        <v>6564.9000000000005</v>
      </c>
      <c r="F225" s="67"/>
      <c r="G225" s="74"/>
      <c r="H225" s="45">
        <f>E225*F225</f>
        <v>0</v>
      </c>
      <c r="J225" s="30"/>
      <c r="K225" s="29"/>
      <c r="L225" s="29"/>
      <c r="M225" s="29"/>
      <c r="N225" s="29"/>
    </row>
    <row r="226" spans="1:14" s="41" customFormat="1" ht="14.25">
      <c r="A226" s="4"/>
      <c r="B226" s="4"/>
      <c r="C226" s="51"/>
      <c r="D226" s="44"/>
      <c r="E226" s="75"/>
      <c r="F226" s="67"/>
      <c r="G226" s="74"/>
      <c r="H226" s="45"/>
      <c r="J226" s="30"/>
      <c r="K226" s="29"/>
      <c r="L226" s="29"/>
      <c r="M226" s="29"/>
      <c r="N226" s="29"/>
    </row>
    <row r="227" spans="1:14" s="41" customFormat="1" ht="144">
      <c r="A227" s="4">
        <f>A225+10</f>
        <v>890</v>
      </c>
      <c r="B227" s="4"/>
      <c r="C227" s="51" t="s">
        <v>204</v>
      </c>
      <c r="D227" s="44" t="s">
        <v>17</v>
      </c>
      <c r="E227" s="75">
        <v>4706.68</v>
      </c>
      <c r="F227" s="67"/>
      <c r="G227" s="74"/>
      <c r="H227" s="45"/>
      <c r="J227" s="30"/>
      <c r="K227" s="29"/>
      <c r="L227" s="29"/>
      <c r="M227" s="29"/>
      <c r="N227" s="29"/>
    </row>
    <row r="228" spans="1:14" s="16" customFormat="1" ht="14.25">
      <c r="A228" s="4"/>
      <c r="B228" s="4"/>
      <c r="C228" s="53"/>
      <c r="D228" s="54"/>
      <c r="E228" s="55"/>
      <c r="F228" s="56"/>
      <c r="G228" s="74"/>
      <c r="H228" s="45"/>
      <c r="J228" s="34"/>
      <c r="K228" s="34"/>
      <c r="L228" s="29"/>
      <c r="M228" s="29"/>
      <c r="N228" s="29"/>
    </row>
    <row r="229" spans="1:14" s="15" customFormat="1" ht="180">
      <c r="A229" s="4">
        <f>A227+10</f>
        <v>900</v>
      </c>
      <c r="B229" s="4"/>
      <c r="C229" s="51" t="s">
        <v>52</v>
      </c>
      <c r="D229" s="44" t="s">
        <v>17</v>
      </c>
      <c r="E229" s="75">
        <v>41183.450000000004</v>
      </c>
      <c r="F229" s="67"/>
      <c r="G229" s="51"/>
      <c r="H229" s="45">
        <f>E229*F229</f>
        <v>0</v>
      </c>
      <c r="J229" s="30"/>
      <c r="K229" s="34"/>
      <c r="L229" s="29"/>
      <c r="M229" s="29"/>
      <c r="N229" s="29"/>
    </row>
    <row r="230" spans="1:14" s="15" customFormat="1" ht="14.25">
      <c r="A230" s="4"/>
      <c r="B230" s="4"/>
      <c r="C230" s="51"/>
      <c r="D230" s="44"/>
      <c r="E230" s="73"/>
      <c r="F230" s="67"/>
      <c r="G230" s="74"/>
      <c r="H230" s="45"/>
      <c r="J230" s="34"/>
      <c r="K230" s="34"/>
      <c r="L230" s="29"/>
      <c r="M230" s="29"/>
      <c r="N230" s="29"/>
    </row>
    <row r="231" spans="1:14" s="23" customFormat="1" ht="159" customHeight="1">
      <c r="A231" s="4">
        <f>A229+10</f>
        <v>910</v>
      </c>
      <c r="B231" s="4"/>
      <c r="C231" s="51" t="s">
        <v>37</v>
      </c>
      <c r="D231" s="44" t="s">
        <v>17</v>
      </c>
      <c r="E231" s="75">
        <v>22977.15</v>
      </c>
      <c r="F231" s="67"/>
      <c r="G231" s="74"/>
      <c r="H231" s="45">
        <f>E231*F231</f>
        <v>0</v>
      </c>
      <c r="J231" s="30"/>
      <c r="K231" s="34"/>
      <c r="L231" s="30"/>
      <c r="M231" s="29"/>
      <c r="N231" s="29"/>
    </row>
    <row r="232" spans="1:14" s="23" customFormat="1" ht="14.25">
      <c r="A232" s="4"/>
      <c r="B232" s="4"/>
      <c r="C232" s="51"/>
      <c r="D232" s="44"/>
      <c r="E232" s="73"/>
      <c r="F232" s="74"/>
      <c r="G232" s="74"/>
      <c r="H232" s="45"/>
      <c r="J232" s="29"/>
      <c r="K232" s="29"/>
      <c r="L232" s="29"/>
      <c r="M232" s="29"/>
      <c r="N232" s="29"/>
    </row>
    <row r="233" spans="1:14" s="16" customFormat="1" ht="158.44999999999999" customHeight="1">
      <c r="A233" s="4">
        <f>A231+10</f>
        <v>920</v>
      </c>
      <c r="B233" s="4"/>
      <c r="C233" s="51" t="s">
        <v>28</v>
      </c>
      <c r="D233" s="44" t="s">
        <v>17</v>
      </c>
      <c r="E233" s="75">
        <v>18053.475000000002</v>
      </c>
      <c r="F233" s="67"/>
      <c r="G233" s="74"/>
      <c r="H233" s="45">
        <f>E233*F233</f>
        <v>0</v>
      </c>
      <c r="J233" s="30"/>
      <c r="K233" s="29"/>
      <c r="L233" s="29"/>
      <c r="M233" s="29"/>
      <c r="N233" s="29"/>
    </row>
    <row r="234" spans="1:14" s="39" customFormat="1" ht="14.25">
      <c r="A234" s="4"/>
      <c r="B234" s="4"/>
      <c r="C234" s="51"/>
      <c r="D234" s="44"/>
      <c r="E234" s="73"/>
      <c r="F234" s="67"/>
      <c r="G234" s="74"/>
      <c r="H234" s="45"/>
      <c r="J234" s="29"/>
      <c r="K234" s="29"/>
      <c r="L234" s="29"/>
      <c r="M234" s="29"/>
      <c r="N234" s="29"/>
    </row>
    <row r="235" spans="1:14" s="22" customFormat="1" ht="72">
      <c r="A235" s="4">
        <f>A233+10</f>
        <v>930</v>
      </c>
      <c r="B235" s="4"/>
      <c r="C235" s="51" t="s">
        <v>147</v>
      </c>
      <c r="D235" s="44" t="s">
        <v>17</v>
      </c>
      <c r="E235" s="73">
        <v>164.45000000000002</v>
      </c>
      <c r="F235" s="67"/>
      <c r="G235" s="74"/>
      <c r="H235" s="45">
        <f>E235*F235</f>
        <v>0</v>
      </c>
      <c r="J235" s="30"/>
      <c r="K235" s="29"/>
      <c r="L235" s="29"/>
      <c r="M235" s="29"/>
      <c r="N235" s="29"/>
    </row>
    <row r="236" spans="1:14" s="39" customFormat="1" ht="14.25">
      <c r="A236" s="4"/>
      <c r="B236" s="4"/>
      <c r="C236" s="92"/>
      <c r="D236" s="88"/>
      <c r="E236" s="89"/>
      <c r="F236" s="90"/>
      <c r="G236" s="74"/>
      <c r="H236" s="45"/>
      <c r="J236" s="29"/>
      <c r="K236" s="29"/>
      <c r="L236" s="29"/>
      <c r="M236" s="29"/>
      <c r="N236" s="29"/>
    </row>
    <row r="237" spans="1:14" s="22" customFormat="1" ht="14.25">
      <c r="A237" s="77" t="s">
        <v>148</v>
      </c>
      <c r="B237" s="78" t="s">
        <v>149</v>
      </c>
      <c r="C237" s="79"/>
      <c r="D237" s="80"/>
      <c r="E237" s="80"/>
      <c r="F237" s="81"/>
      <c r="G237" s="79"/>
      <c r="H237" s="79"/>
      <c r="J237" s="29"/>
      <c r="K237" s="29"/>
      <c r="L237" s="29"/>
      <c r="M237" s="29"/>
      <c r="N237" s="29"/>
    </row>
    <row r="238" spans="1:14" s="39" customFormat="1" ht="14.25">
      <c r="A238" s="82"/>
      <c r="B238" s="83"/>
      <c r="C238" s="84"/>
      <c r="D238" s="85"/>
      <c r="E238" s="85"/>
      <c r="F238" s="86"/>
      <c r="G238" s="84"/>
      <c r="H238" s="84"/>
      <c r="J238" s="29"/>
      <c r="K238" s="29"/>
      <c r="L238" s="29"/>
      <c r="M238" s="29"/>
      <c r="N238" s="29"/>
    </row>
    <row r="239" spans="1:14" s="39" customFormat="1" ht="108">
      <c r="A239" s="4">
        <f>A235+10</f>
        <v>940</v>
      </c>
      <c r="B239" s="83"/>
      <c r="C239" s="51" t="s">
        <v>150</v>
      </c>
      <c r="D239" s="44" t="s">
        <v>32</v>
      </c>
      <c r="E239" s="73">
        <v>5186.8</v>
      </c>
      <c r="F239" s="67"/>
      <c r="G239" s="84"/>
      <c r="H239" s="45">
        <f>E239*F239</f>
        <v>0</v>
      </c>
      <c r="J239" s="30"/>
      <c r="K239" s="29"/>
      <c r="L239" s="29"/>
      <c r="M239" s="29"/>
      <c r="N239" s="29"/>
    </row>
    <row r="240" spans="1:14" s="39" customFormat="1" ht="14.25">
      <c r="A240" s="82"/>
      <c r="B240" s="83"/>
      <c r="C240" s="51"/>
      <c r="D240" s="44"/>
      <c r="E240" s="73"/>
      <c r="F240" s="67"/>
      <c r="G240" s="84"/>
      <c r="H240" s="84"/>
      <c r="J240" s="29"/>
      <c r="K240" s="29"/>
      <c r="L240" s="29"/>
      <c r="M240" s="29"/>
      <c r="N240" s="29"/>
    </row>
    <row r="241" spans="1:14" s="39" customFormat="1" ht="48">
      <c r="A241" s="4">
        <f>A239+10</f>
        <v>950</v>
      </c>
      <c r="B241" s="83"/>
      <c r="C241" s="51" t="s">
        <v>151</v>
      </c>
      <c r="D241" s="44" t="s">
        <v>17</v>
      </c>
      <c r="E241" s="73">
        <v>238.65</v>
      </c>
      <c r="F241" s="67"/>
      <c r="G241" s="84"/>
      <c r="H241" s="45">
        <f>E241*F241</f>
        <v>0</v>
      </c>
      <c r="J241" s="30"/>
      <c r="K241" s="29"/>
      <c r="L241" s="29"/>
      <c r="M241" s="29"/>
      <c r="N241" s="29"/>
    </row>
    <row r="242" spans="1:14" s="39" customFormat="1" ht="14.25">
      <c r="A242" s="4"/>
      <c r="B242" s="83"/>
      <c r="C242" s="51"/>
      <c r="D242" s="44"/>
      <c r="E242" s="73"/>
      <c r="F242" s="67"/>
      <c r="G242" s="84"/>
      <c r="H242" s="84"/>
      <c r="J242" s="29"/>
      <c r="K242" s="29"/>
      <c r="L242" s="29"/>
      <c r="M242" s="29"/>
      <c r="N242" s="29"/>
    </row>
    <row r="243" spans="1:14" s="39" customFormat="1" ht="48">
      <c r="A243" s="4">
        <f>A241+10</f>
        <v>960</v>
      </c>
      <c r="B243" s="83"/>
      <c r="C243" s="51" t="s">
        <v>152</v>
      </c>
      <c r="D243" s="44" t="s">
        <v>17</v>
      </c>
      <c r="E243" s="73">
        <v>100</v>
      </c>
      <c r="F243" s="67"/>
      <c r="G243" s="84"/>
      <c r="H243" s="45">
        <f>E243*F243</f>
        <v>0</v>
      </c>
      <c r="J243" s="30"/>
      <c r="K243" s="29"/>
      <c r="L243" s="29"/>
      <c r="M243" s="29"/>
      <c r="N243" s="29"/>
    </row>
    <row r="244" spans="1:14" s="39" customFormat="1" ht="14.25">
      <c r="A244" s="4"/>
      <c r="B244" s="4"/>
      <c r="C244" s="92"/>
      <c r="D244" s="88"/>
      <c r="E244" s="89"/>
      <c r="F244" s="90"/>
      <c r="G244" s="74"/>
      <c r="H244" s="45"/>
      <c r="J244" s="29"/>
      <c r="K244" s="29"/>
      <c r="L244" s="29"/>
      <c r="M244" s="29"/>
      <c r="N244" s="29"/>
    </row>
    <row r="245" spans="1:14" s="39" customFormat="1" ht="14.25">
      <c r="A245" s="77" t="s">
        <v>154</v>
      </c>
      <c r="B245" s="78" t="s">
        <v>153</v>
      </c>
      <c r="C245" s="79"/>
      <c r="D245" s="80"/>
      <c r="E245" s="80"/>
      <c r="F245" s="81"/>
      <c r="G245" s="79"/>
      <c r="H245" s="79"/>
      <c r="J245" s="29"/>
      <c r="K245" s="29"/>
      <c r="L245" s="29"/>
      <c r="M245" s="29"/>
      <c r="N245" s="29"/>
    </row>
    <row r="246" spans="1:14" s="39" customFormat="1" ht="14.25">
      <c r="A246" s="82"/>
      <c r="B246" s="83"/>
      <c r="C246" s="84"/>
      <c r="D246" s="85"/>
      <c r="E246" s="85"/>
      <c r="F246" s="86"/>
      <c r="G246" s="84"/>
      <c r="H246" s="84"/>
      <c r="J246" s="29"/>
      <c r="K246" s="29"/>
      <c r="L246" s="29"/>
      <c r="M246" s="29"/>
      <c r="N246" s="29"/>
    </row>
    <row r="247" spans="1:14" s="39" customFormat="1" ht="60">
      <c r="A247" s="4">
        <f>A243+10</f>
        <v>970</v>
      </c>
      <c r="B247" s="83"/>
      <c r="C247" s="51" t="s">
        <v>137</v>
      </c>
      <c r="D247" s="44" t="s">
        <v>32</v>
      </c>
      <c r="E247" s="73">
        <v>665.20900000000006</v>
      </c>
      <c r="F247" s="67"/>
      <c r="G247" s="84"/>
      <c r="H247" s="45">
        <f>E247*F247</f>
        <v>0</v>
      </c>
      <c r="J247" s="30"/>
      <c r="K247" s="29"/>
      <c r="L247" s="29"/>
      <c r="M247" s="29"/>
      <c r="N247" s="29"/>
    </row>
    <row r="248" spans="1:14" s="39" customFormat="1" ht="14.25">
      <c r="A248" s="4"/>
      <c r="B248" s="83"/>
      <c r="C248" s="51"/>
      <c r="D248" s="44"/>
      <c r="E248" s="73"/>
      <c r="F248" s="67"/>
      <c r="G248" s="84"/>
      <c r="H248" s="84"/>
      <c r="J248" s="29"/>
      <c r="K248" s="29"/>
      <c r="L248" s="29"/>
      <c r="M248" s="29"/>
      <c r="N248" s="29"/>
    </row>
    <row r="249" spans="1:14" s="39" customFormat="1" ht="72">
      <c r="A249" s="4">
        <f>A247+10</f>
        <v>980</v>
      </c>
      <c r="B249" s="83"/>
      <c r="C249" s="51" t="s">
        <v>138</v>
      </c>
      <c r="D249" s="44" t="s">
        <v>17</v>
      </c>
      <c r="E249" s="73">
        <v>280.55899999999997</v>
      </c>
      <c r="F249" s="67"/>
      <c r="G249" s="84"/>
      <c r="H249" s="45">
        <f>E249*F249</f>
        <v>0</v>
      </c>
      <c r="J249" s="30"/>
      <c r="K249" s="29"/>
      <c r="L249" s="29"/>
      <c r="M249" s="29"/>
      <c r="N249" s="29"/>
    </row>
    <row r="250" spans="1:14" s="39" customFormat="1" ht="14.25">
      <c r="A250" s="82"/>
      <c r="B250" s="83"/>
      <c r="C250" s="51"/>
      <c r="D250" s="44"/>
      <c r="E250" s="73"/>
      <c r="F250" s="67"/>
      <c r="G250" s="84"/>
      <c r="H250" s="84"/>
      <c r="J250" s="29"/>
      <c r="K250" s="29"/>
      <c r="L250" s="29"/>
      <c r="M250" s="29"/>
      <c r="N250" s="29"/>
    </row>
    <row r="251" spans="1:14" s="39" customFormat="1" ht="72">
      <c r="A251" s="4">
        <f>A249+10</f>
        <v>990</v>
      </c>
      <c r="B251" s="83"/>
      <c r="C251" s="51" t="s">
        <v>139</v>
      </c>
      <c r="D251" s="44" t="s">
        <v>38</v>
      </c>
      <c r="E251" s="73">
        <v>26457.169000000002</v>
      </c>
      <c r="F251" s="67"/>
      <c r="G251" s="84"/>
      <c r="H251" s="45">
        <f>E251*F251</f>
        <v>0</v>
      </c>
      <c r="J251" s="30"/>
      <c r="K251" s="29"/>
      <c r="L251" s="29"/>
      <c r="M251" s="29"/>
      <c r="N251" s="29"/>
    </row>
    <row r="252" spans="1:14" s="39" customFormat="1" ht="14.25">
      <c r="A252" s="4"/>
      <c r="B252" s="76"/>
      <c r="C252" s="51"/>
      <c r="D252" s="44"/>
      <c r="E252" s="73"/>
      <c r="F252" s="67"/>
      <c r="G252" s="74"/>
      <c r="H252" s="45"/>
      <c r="J252" s="29"/>
      <c r="K252" s="29"/>
      <c r="L252" s="29"/>
      <c r="M252" s="29"/>
      <c r="N252" s="29"/>
    </row>
    <row r="253" spans="1:14" s="39" customFormat="1" ht="14.25">
      <c r="A253" s="68" t="s">
        <v>34</v>
      </c>
      <c r="B253" s="69" t="s">
        <v>156</v>
      </c>
      <c r="C253" s="70"/>
      <c r="D253" s="71"/>
      <c r="E253" s="71"/>
      <c r="F253" s="72"/>
      <c r="G253" s="70"/>
      <c r="H253" s="70"/>
      <c r="J253" s="29"/>
      <c r="K253" s="29"/>
      <c r="L253" s="29"/>
      <c r="M253" s="29"/>
      <c r="N253" s="29"/>
    </row>
    <row r="254" spans="1:14" s="39" customFormat="1" ht="14.25">
      <c r="A254" s="77" t="s">
        <v>155</v>
      </c>
      <c r="B254" s="78" t="s">
        <v>157</v>
      </c>
      <c r="C254" s="79"/>
      <c r="D254" s="80"/>
      <c r="E254" s="80"/>
      <c r="F254" s="81"/>
      <c r="G254" s="79"/>
      <c r="H254" s="79"/>
      <c r="J254" s="29"/>
      <c r="K254" s="29"/>
      <c r="L254" s="29"/>
      <c r="M254" s="29"/>
      <c r="N254" s="29"/>
    </row>
    <row r="255" spans="1:14" s="39" customFormat="1" ht="14.25">
      <c r="A255" s="82"/>
      <c r="B255" s="83"/>
      <c r="C255" s="84"/>
      <c r="D255" s="85"/>
      <c r="E255" s="85"/>
      <c r="F255" s="86"/>
      <c r="G255" s="84"/>
      <c r="H255" s="84"/>
      <c r="J255" s="29"/>
      <c r="K255" s="29"/>
      <c r="L255" s="29"/>
      <c r="M255" s="29"/>
      <c r="N255" s="29"/>
    </row>
    <row r="256" spans="1:14" s="39" customFormat="1" ht="84">
      <c r="A256" s="4">
        <f>A251+10</f>
        <v>1000</v>
      </c>
      <c r="B256" s="83"/>
      <c r="C256" s="51" t="s">
        <v>158</v>
      </c>
      <c r="D256" s="44" t="s">
        <v>17</v>
      </c>
      <c r="E256" s="73">
        <v>9380.4</v>
      </c>
      <c r="F256" s="67"/>
      <c r="G256" s="84"/>
      <c r="H256" s="45">
        <f>E256*F256</f>
        <v>0</v>
      </c>
      <c r="J256" s="30"/>
      <c r="K256" s="29"/>
      <c r="L256" s="29"/>
      <c r="M256" s="29"/>
      <c r="N256" s="29"/>
    </row>
    <row r="257" spans="1:14" s="39" customFormat="1" ht="14.25">
      <c r="A257" s="4"/>
      <c r="B257" s="83"/>
      <c r="C257" s="51"/>
      <c r="D257" s="44"/>
      <c r="E257" s="73"/>
      <c r="F257" s="67"/>
      <c r="G257" s="84"/>
      <c r="H257" s="84"/>
      <c r="J257" s="29"/>
      <c r="K257" s="29"/>
      <c r="L257" s="29"/>
      <c r="M257" s="29"/>
      <c r="N257" s="29"/>
    </row>
    <row r="258" spans="1:14" s="39" customFormat="1" ht="108">
      <c r="A258" s="4">
        <f>A256+10</f>
        <v>1010</v>
      </c>
      <c r="B258" s="83"/>
      <c r="C258" s="51" t="s">
        <v>159</v>
      </c>
      <c r="D258" s="44" t="s">
        <v>30</v>
      </c>
      <c r="E258" s="73">
        <v>788.4</v>
      </c>
      <c r="F258" s="67"/>
      <c r="G258" s="84"/>
      <c r="H258" s="45">
        <f>E258*F258</f>
        <v>0</v>
      </c>
      <c r="J258" s="30"/>
      <c r="K258" s="29"/>
      <c r="L258" s="29"/>
      <c r="M258" s="29"/>
      <c r="N258" s="29"/>
    </row>
    <row r="259" spans="1:14" s="39" customFormat="1" ht="14.25">
      <c r="A259" s="4"/>
      <c r="B259" s="76"/>
      <c r="C259" s="51"/>
      <c r="D259" s="44"/>
      <c r="E259" s="73"/>
      <c r="F259" s="67"/>
      <c r="G259" s="74"/>
      <c r="H259" s="45"/>
      <c r="J259" s="29"/>
      <c r="K259" s="29"/>
      <c r="L259" s="29"/>
      <c r="M259" s="29"/>
      <c r="N259" s="29"/>
    </row>
    <row r="260" spans="1:14" s="39" customFormat="1" ht="14.25">
      <c r="A260" s="68" t="s">
        <v>35</v>
      </c>
      <c r="B260" s="69" t="s">
        <v>191</v>
      </c>
      <c r="C260" s="70"/>
      <c r="D260" s="71"/>
      <c r="E260" s="71"/>
      <c r="F260" s="72"/>
      <c r="G260" s="70"/>
      <c r="H260" s="70"/>
      <c r="J260" s="29"/>
      <c r="K260" s="29"/>
      <c r="L260" s="29"/>
      <c r="M260" s="29"/>
      <c r="N260" s="29"/>
    </row>
    <row r="261" spans="1:14" s="39" customFormat="1" ht="14.25">
      <c r="A261" s="77" t="s">
        <v>160</v>
      </c>
      <c r="B261" s="78" t="s">
        <v>161</v>
      </c>
      <c r="C261" s="79"/>
      <c r="D261" s="80"/>
      <c r="E261" s="80"/>
      <c r="F261" s="81"/>
      <c r="G261" s="79"/>
      <c r="H261" s="79"/>
      <c r="J261" s="29"/>
      <c r="K261" s="29"/>
      <c r="L261" s="29"/>
      <c r="M261" s="29"/>
      <c r="N261" s="29"/>
    </row>
    <row r="262" spans="1:14" s="39" customFormat="1" ht="14.25">
      <c r="A262" s="82"/>
      <c r="B262" s="83"/>
      <c r="C262" s="84"/>
      <c r="D262" s="85"/>
      <c r="E262" s="85"/>
      <c r="F262" s="86"/>
      <c r="G262" s="84"/>
      <c r="H262" s="84"/>
      <c r="J262" s="29"/>
      <c r="K262" s="29"/>
      <c r="L262" s="29"/>
      <c r="M262" s="29"/>
      <c r="N262" s="29"/>
    </row>
    <row r="263" spans="1:14" s="39" customFormat="1" ht="288">
      <c r="A263" s="4">
        <f>A258+10</f>
        <v>1020</v>
      </c>
      <c r="B263" s="83"/>
      <c r="C263" s="51" t="s">
        <v>267</v>
      </c>
      <c r="D263" s="44" t="s">
        <v>17</v>
      </c>
      <c r="E263" s="75">
        <v>8206.125</v>
      </c>
      <c r="F263" s="67"/>
      <c r="G263" s="84"/>
      <c r="H263" s="45">
        <f>E263*F263</f>
        <v>0</v>
      </c>
      <c r="J263" s="30"/>
      <c r="K263" s="29"/>
      <c r="L263" s="29"/>
      <c r="M263" s="29"/>
      <c r="N263" s="29"/>
    </row>
    <row r="264" spans="1:14" s="41" customFormat="1" ht="14.25">
      <c r="A264" s="4"/>
      <c r="B264" s="83"/>
      <c r="C264" s="51"/>
      <c r="D264" s="44"/>
      <c r="E264" s="75"/>
      <c r="F264" s="67"/>
      <c r="G264" s="84"/>
      <c r="H264" s="45"/>
      <c r="J264" s="30"/>
      <c r="K264" s="29"/>
      <c r="L264" s="29"/>
      <c r="M264" s="29"/>
      <c r="N264" s="29"/>
    </row>
    <row r="265" spans="1:14" s="41" customFormat="1" ht="84">
      <c r="A265" s="4">
        <f>A263+10</f>
        <v>1030</v>
      </c>
      <c r="B265" s="83"/>
      <c r="C265" s="51" t="s">
        <v>207</v>
      </c>
      <c r="D265" s="44" t="s">
        <v>32</v>
      </c>
      <c r="E265" s="73">
        <v>65649</v>
      </c>
      <c r="F265" s="67"/>
      <c r="G265" s="84"/>
      <c r="H265" s="45"/>
      <c r="J265" s="30"/>
      <c r="K265" s="29"/>
      <c r="L265" s="29"/>
      <c r="M265" s="29"/>
      <c r="N265" s="29"/>
    </row>
    <row r="266" spans="1:14" s="39" customFormat="1" ht="14.25">
      <c r="A266" s="4"/>
      <c r="B266" s="83"/>
      <c r="C266" s="51"/>
      <c r="D266" s="44"/>
      <c r="E266" s="73"/>
      <c r="F266" s="67"/>
      <c r="G266" s="84"/>
      <c r="H266" s="84"/>
      <c r="J266" s="29"/>
      <c r="K266" s="29"/>
      <c r="L266" s="29"/>
      <c r="M266" s="29"/>
      <c r="N266" s="29"/>
    </row>
    <row r="267" spans="1:14" s="39" customFormat="1" ht="156">
      <c r="A267" s="4">
        <f>A265+10</f>
        <v>1040</v>
      </c>
      <c r="B267" s="83"/>
      <c r="C267" s="58" t="s">
        <v>268</v>
      </c>
      <c r="D267" s="44" t="s">
        <v>17</v>
      </c>
      <c r="E267" s="75">
        <v>4923.6749999999993</v>
      </c>
      <c r="F267" s="67"/>
      <c r="G267" s="84"/>
      <c r="H267" s="45">
        <f>E267*F267</f>
        <v>0</v>
      </c>
      <c r="J267" s="30"/>
      <c r="K267" s="29"/>
      <c r="L267" s="29"/>
      <c r="M267" s="29"/>
      <c r="N267" s="29"/>
    </row>
    <row r="268" spans="1:14" s="39" customFormat="1" ht="14.25">
      <c r="A268" s="82"/>
      <c r="B268" s="83"/>
      <c r="C268" s="84"/>
      <c r="D268" s="85"/>
      <c r="E268" s="85"/>
      <c r="F268" s="86"/>
      <c r="G268" s="84"/>
      <c r="H268" s="84"/>
      <c r="J268" s="29"/>
      <c r="K268" s="29"/>
      <c r="L268" s="29"/>
      <c r="M268" s="29"/>
      <c r="N268" s="29"/>
    </row>
    <row r="269" spans="1:14" s="39" customFormat="1" ht="14.25">
      <c r="A269" s="77" t="s">
        <v>162</v>
      </c>
      <c r="B269" s="78" t="s">
        <v>164</v>
      </c>
      <c r="C269" s="79"/>
      <c r="D269" s="80"/>
      <c r="E269" s="80"/>
      <c r="F269" s="81"/>
      <c r="G269" s="79"/>
      <c r="H269" s="79"/>
      <c r="J269" s="29"/>
      <c r="K269" s="29"/>
      <c r="L269" s="29"/>
      <c r="M269" s="29"/>
      <c r="N269" s="29"/>
    </row>
    <row r="270" spans="1:14" s="39" customFormat="1" ht="14.25">
      <c r="A270" s="82"/>
      <c r="B270" s="83"/>
      <c r="C270" s="84"/>
      <c r="D270" s="85"/>
      <c r="E270" s="93"/>
      <c r="F270" s="86"/>
      <c r="G270" s="84"/>
      <c r="H270" s="84"/>
      <c r="J270" s="29"/>
      <c r="K270" s="29"/>
      <c r="L270" s="29"/>
      <c r="M270" s="29"/>
      <c r="N270" s="29"/>
    </row>
    <row r="271" spans="1:14" s="22" customFormat="1" ht="214.15" customHeight="1">
      <c r="A271" s="4">
        <f>A267+10</f>
        <v>1050</v>
      </c>
      <c r="B271" s="76"/>
      <c r="C271" s="51" t="s">
        <v>43</v>
      </c>
      <c r="D271" s="44" t="s">
        <v>32</v>
      </c>
      <c r="E271" s="75">
        <v>83.808999999999997</v>
      </c>
      <c r="F271" s="67"/>
      <c r="G271" s="74"/>
      <c r="H271" s="45">
        <f>E271*F271</f>
        <v>0</v>
      </c>
      <c r="J271" s="30"/>
      <c r="K271" s="29"/>
      <c r="L271" s="29"/>
      <c r="M271" s="29"/>
      <c r="N271" s="29"/>
    </row>
    <row r="272" spans="1:14" s="41" customFormat="1" ht="14.25">
      <c r="A272" s="4"/>
      <c r="B272" s="76"/>
      <c r="C272" s="51"/>
      <c r="D272" s="44"/>
      <c r="E272" s="75"/>
      <c r="F272" s="67"/>
      <c r="G272" s="74"/>
      <c r="H272" s="45"/>
      <c r="J272" s="30"/>
      <c r="K272" s="29"/>
      <c r="L272" s="29"/>
      <c r="M272" s="29"/>
      <c r="N272" s="29"/>
    </row>
    <row r="273" spans="1:27" s="41" customFormat="1" ht="108">
      <c r="A273" s="4">
        <f>A271+10</f>
        <v>1060</v>
      </c>
      <c r="B273" s="76"/>
      <c r="C273" s="51" t="s">
        <v>209</v>
      </c>
      <c r="D273" s="44" t="s">
        <v>32</v>
      </c>
      <c r="E273" s="75">
        <v>8380.9</v>
      </c>
      <c r="F273" s="67"/>
      <c r="G273" s="74"/>
      <c r="H273" s="45"/>
      <c r="J273" s="30"/>
      <c r="K273" s="29"/>
      <c r="L273" s="29"/>
      <c r="M273" s="29"/>
      <c r="N273" s="29"/>
    </row>
    <row r="274" spans="1:27" s="22" customFormat="1" ht="14.25">
      <c r="A274" s="4"/>
      <c r="B274" s="76"/>
      <c r="C274" s="51"/>
      <c r="D274" s="44"/>
      <c r="E274" s="75"/>
      <c r="F274" s="67"/>
      <c r="G274" s="74"/>
      <c r="H274" s="45"/>
      <c r="J274" s="29"/>
      <c r="K274" s="29"/>
      <c r="L274" s="29"/>
      <c r="M274" s="29"/>
      <c r="N274" s="29"/>
    </row>
    <row r="275" spans="1:27" s="22" customFormat="1" ht="84">
      <c r="A275" s="4">
        <f>A273+10</f>
        <v>1070</v>
      </c>
      <c r="B275" s="4"/>
      <c r="C275" s="51" t="s">
        <v>33</v>
      </c>
      <c r="D275" s="44" t="s">
        <v>17</v>
      </c>
      <c r="E275" s="75">
        <v>1080</v>
      </c>
      <c r="F275" s="67"/>
      <c r="G275" s="74"/>
      <c r="H275" s="45">
        <f>E275*F275</f>
        <v>0</v>
      </c>
      <c r="J275" s="30"/>
      <c r="K275" s="29"/>
      <c r="L275" s="29"/>
      <c r="M275" s="29"/>
      <c r="N275" s="29"/>
    </row>
    <row r="276" spans="1:27" s="39" customFormat="1" ht="14.25">
      <c r="A276" s="82"/>
      <c r="B276" s="83"/>
      <c r="C276" s="84"/>
      <c r="D276" s="85"/>
      <c r="E276" s="85"/>
      <c r="F276" s="86"/>
      <c r="G276" s="84"/>
      <c r="H276" s="84"/>
      <c r="J276" s="29"/>
      <c r="K276" s="29"/>
      <c r="L276" s="29"/>
      <c r="M276" s="29"/>
      <c r="N276" s="29"/>
    </row>
    <row r="277" spans="1:27" s="39" customFormat="1" ht="14.25">
      <c r="A277" s="77" t="s">
        <v>163</v>
      </c>
      <c r="B277" s="78" t="s">
        <v>210</v>
      </c>
      <c r="C277" s="79"/>
      <c r="D277" s="80"/>
      <c r="E277" s="80"/>
      <c r="F277" s="81"/>
      <c r="G277" s="79"/>
      <c r="H277" s="79"/>
      <c r="J277" s="29"/>
      <c r="K277" s="29"/>
      <c r="L277" s="29"/>
      <c r="M277" s="29"/>
      <c r="N277" s="29"/>
    </row>
    <row r="278" spans="1:27" s="22" customFormat="1" ht="14.25">
      <c r="A278" s="4"/>
      <c r="B278" s="4"/>
      <c r="C278" s="51"/>
      <c r="D278" s="44"/>
      <c r="E278" s="73"/>
      <c r="F278" s="67"/>
      <c r="G278" s="74"/>
      <c r="H278" s="45"/>
      <c r="J278" s="29"/>
      <c r="K278" s="29"/>
      <c r="L278" s="29"/>
      <c r="M278" s="29"/>
      <c r="N278" s="29"/>
    </row>
    <row r="279" spans="1:27" s="21" customFormat="1" ht="48">
      <c r="A279" s="4">
        <f>A275+10</f>
        <v>1080</v>
      </c>
      <c r="B279" s="4"/>
      <c r="C279" s="58" t="s">
        <v>269</v>
      </c>
      <c r="D279" s="44" t="s">
        <v>32</v>
      </c>
      <c r="E279" s="73">
        <v>98473.5</v>
      </c>
      <c r="F279" s="67"/>
      <c r="G279" s="74"/>
      <c r="H279" s="45">
        <f>E279*F279</f>
        <v>0</v>
      </c>
      <c r="J279" s="30"/>
      <c r="K279" s="29"/>
      <c r="L279" s="29"/>
      <c r="M279" s="29"/>
      <c r="N279" s="29"/>
    </row>
    <row r="280" spans="1:27" s="22" customFormat="1" ht="14.25">
      <c r="A280" s="4"/>
      <c r="B280" s="76"/>
      <c r="C280" s="51"/>
      <c r="D280" s="44"/>
      <c r="E280" s="44"/>
      <c r="F280" s="91"/>
      <c r="G280" s="74"/>
      <c r="H280" s="45"/>
      <c r="J280" s="29"/>
      <c r="K280" s="29"/>
      <c r="L280" s="29"/>
      <c r="M280" s="29"/>
      <c r="N280" s="29"/>
    </row>
    <row r="281" spans="1:27" s="22" customFormat="1" ht="216">
      <c r="A281" s="4">
        <f>A279+10</f>
        <v>1090</v>
      </c>
      <c r="B281" s="4"/>
      <c r="C281" s="58" t="s">
        <v>270</v>
      </c>
      <c r="D281" s="44" t="s">
        <v>17</v>
      </c>
      <c r="E281" s="75">
        <v>1969.4699999999998</v>
      </c>
      <c r="F281" s="67"/>
      <c r="G281" s="51"/>
      <c r="H281" s="45">
        <f>E281*F281</f>
        <v>0</v>
      </c>
      <c r="J281" s="30"/>
      <c r="K281" s="29"/>
      <c r="L281" s="29"/>
      <c r="M281" s="29"/>
      <c r="N281" s="29"/>
    </row>
    <row r="282" spans="1:27" s="23" customFormat="1" ht="14.25">
      <c r="A282" s="4"/>
      <c r="B282" s="4"/>
      <c r="C282" s="51"/>
      <c r="D282" s="44"/>
      <c r="E282" s="73"/>
      <c r="F282" s="67"/>
      <c r="G282" s="51"/>
      <c r="H282" s="45"/>
      <c r="J282" s="29"/>
      <c r="K282" s="29"/>
      <c r="L282" s="29"/>
      <c r="M282" s="29"/>
      <c r="N282" s="29"/>
    </row>
    <row r="283" spans="1:27" s="23" customFormat="1" ht="264">
      <c r="A283" s="4">
        <f>A281+10</f>
        <v>1100</v>
      </c>
      <c r="B283" s="4"/>
      <c r="C283" s="52" t="s">
        <v>276</v>
      </c>
      <c r="D283" s="44" t="s">
        <v>17</v>
      </c>
      <c r="E283" s="75">
        <v>1312.98</v>
      </c>
      <c r="F283" s="67"/>
      <c r="G283" s="51"/>
      <c r="H283" s="45">
        <f>E283*F283</f>
        <v>0</v>
      </c>
      <c r="J283" s="29"/>
      <c r="K283" s="29"/>
      <c r="L283" s="29"/>
      <c r="M283" s="29"/>
      <c r="N283" s="29"/>
    </row>
    <row r="284" spans="1:27" s="13" customFormat="1" ht="14.25">
      <c r="A284" s="4"/>
      <c r="B284" s="4"/>
      <c r="C284" s="51"/>
      <c r="D284" s="44"/>
      <c r="E284" s="75"/>
      <c r="F284" s="67"/>
      <c r="G284" s="74"/>
      <c r="H284" s="45"/>
      <c r="J284" s="29"/>
      <c r="K284" s="29"/>
      <c r="L284" s="29"/>
      <c r="M284" s="29"/>
      <c r="N284" s="29"/>
    </row>
    <row r="285" spans="1:27" ht="15" customHeight="1">
      <c r="A285" s="68" t="s">
        <v>68</v>
      </c>
      <c r="B285" s="69" t="s">
        <v>15</v>
      </c>
      <c r="C285" s="70"/>
      <c r="D285" s="71"/>
      <c r="E285" s="71"/>
      <c r="F285" s="72"/>
      <c r="G285" s="70"/>
      <c r="H285" s="70"/>
    </row>
    <row r="286" spans="1:27">
      <c r="A286" s="77" t="s">
        <v>165</v>
      </c>
      <c r="B286" s="94" t="s">
        <v>16</v>
      </c>
      <c r="C286" s="79"/>
      <c r="D286" s="80"/>
      <c r="E286" s="80"/>
      <c r="F286" s="81"/>
      <c r="G286" s="79"/>
      <c r="H286" s="79"/>
      <c r="I286" s="7"/>
      <c r="J286" s="31"/>
      <c r="K286" s="31"/>
      <c r="M286" s="31"/>
      <c r="N286" s="31"/>
      <c r="O286" s="7"/>
      <c r="P286" s="7"/>
      <c r="Q286" s="7"/>
      <c r="R286" s="7"/>
      <c r="S286" s="7"/>
      <c r="T286" s="7"/>
      <c r="U286" s="7"/>
      <c r="V286" s="7"/>
      <c r="W286" s="7"/>
      <c r="X286" s="7"/>
      <c r="Y286" s="7"/>
      <c r="Z286" s="7"/>
      <c r="AA286" s="7"/>
    </row>
    <row r="287" spans="1:27" s="41" customFormat="1" ht="15" customHeight="1">
      <c r="A287" s="4"/>
      <c r="B287" s="4"/>
      <c r="C287" s="57"/>
      <c r="D287" s="44"/>
      <c r="E287" s="75"/>
      <c r="F287" s="67"/>
      <c r="G287" s="74"/>
      <c r="H287" s="45"/>
      <c r="J287" s="29"/>
      <c r="K287" s="29"/>
      <c r="L287" s="29"/>
      <c r="M287" s="29"/>
      <c r="N287" s="29"/>
    </row>
    <row r="288" spans="1:27" s="41" customFormat="1" ht="138.6" customHeight="1">
      <c r="A288" s="4">
        <f>A283+10</f>
        <v>1110</v>
      </c>
      <c r="B288" s="4"/>
      <c r="C288" s="51" t="s">
        <v>211</v>
      </c>
      <c r="D288" s="44" t="s">
        <v>30</v>
      </c>
      <c r="E288" s="73">
        <v>164</v>
      </c>
      <c r="F288" s="67"/>
      <c r="G288" s="74"/>
      <c r="H288" s="45">
        <f>E288*F288</f>
        <v>0</v>
      </c>
      <c r="J288" s="29"/>
      <c r="K288" s="29"/>
      <c r="L288" s="29"/>
      <c r="M288" s="29"/>
      <c r="N288" s="29"/>
    </row>
    <row r="289" spans="1:14" s="41" customFormat="1" ht="14.25">
      <c r="A289" s="4"/>
      <c r="B289" s="4"/>
      <c r="C289" s="51"/>
      <c r="D289" s="44"/>
      <c r="E289" s="73"/>
      <c r="F289" s="67"/>
      <c r="G289" s="74"/>
      <c r="H289" s="45"/>
      <c r="J289" s="29"/>
      <c r="K289" s="29"/>
      <c r="L289" s="29"/>
      <c r="M289" s="29"/>
      <c r="N289" s="29"/>
    </row>
    <row r="290" spans="1:14" s="41" customFormat="1" ht="135" customHeight="1">
      <c r="A290" s="4">
        <f>A288+10</f>
        <v>1120</v>
      </c>
      <c r="B290" s="4"/>
      <c r="C290" s="51" t="s">
        <v>212</v>
      </c>
      <c r="D290" s="44" t="s">
        <v>30</v>
      </c>
      <c r="E290" s="73">
        <v>263</v>
      </c>
      <c r="F290" s="67"/>
      <c r="G290" s="74"/>
      <c r="H290" s="45">
        <f>E290*F290</f>
        <v>0</v>
      </c>
      <c r="J290" s="29"/>
      <c r="K290" s="29"/>
      <c r="L290" s="29"/>
      <c r="M290" s="29"/>
      <c r="N290" s="29"/>
    </row>
    <row r="291" spans="1:14" s="41" customFormat="1" ht="14.25">
      <c r="A291" s="4"/>
      <c r="B291" s="4"/>
      <c r="C291" s="51"/>
      <c r="D291" s="44"/>
      <c r="E291" s="73"/>
      <c r="F291" s="67"/>
      <c r="G291" s="74"/>
      <c r="H291" s="45"/>
      <c r="J291" s="29"/>
      <c r="K291" s="29"/>
      <c r="L291" s="29"/>
      <c r="M291" s="29"/>
      <c r="N291" s="29"/>
    </row>
    <row r="292" spans="1:14" s="41" customFormat="1" ht="135" customHeight="1">
      <c r="A292" s="4">
        <f>A290+10</f>
        <v>1130</v>
      </c>
      <c r="B292" s="4"/>
      <c r="C292" s="51" t="s">
        <v>213</v>
      </c>
      <c r="D292" s="44" t="s">
        <v>30</v>
      </c>
      <c r="E292" s="73">
        <v>2855</v>
      </c>
      <c r="F292" s="67"/>
      <c r="G292" s="74"/>
      <c r="H292" s="45">
        <f>E292*F292</f>
        <v>0</v>
      </c>
      <c r="J292" s="29"/>
      <c r="K292" s="29"/>
      <c r="L292" s="29"/>
      <c r="M292" s="29"/>
      <c r="N292" s="29"/>
    </row>
    <row r="293" spans="1:14" s="41" customFormat="1" ht="15" customHeight="1">
      <c r="A293" s="4"/>
      <c r="B293" s="4"/>
      <c r="C293" s="57"/>
      <c r="D293" s="44"/>
      <c r="E293" s="75"/>
      <c r="F293" s="67"/>
      <c r="G293" s="74"/>
      <c r="H293" s="45"/>
      <c r="J293" s="29"/>
      <c r="K293" s="29"/>
      <c r="L293" s="29"/>
      <c r="M293" s="29"/>
      <c r="N293" s="29"/>
    </row>
    <row r="294" spans="1:14" s="41" customFormat="1" ht="138.6" customHeight="1">
      <c r="A294" s="4">
        <f>A292+10</f>
        <v>1140</v>
      </c>
      <c r="B294" s="4"/>
      <c r="C294" s="51" t="s">
        <v>214</v>
      </c>
      <c r="D294" s="44" t="s">
        <v>30</v>
      </c>
      <c r="E294" s="73">
        <v>850</v>
      </c>
      <c r="F294" s="67"/>
      <c r="G294" s="74"/>
      <c r="H294" s="45">
        <f>E294*F294</f>
        <v>0</v>
      </c>
      <c r="J294" s="29"/>
      <c r="K294" s="29"/>
      <c r="L294" s="29"/>
      <c r="M294" s="29"/>
      <c r="N294" s="29"/>
    </row>
    <row r="295" spans="1:14" s="41" customFormat="1" ht="15" customHeight="1">
      <c r="A295" s="4"/>
      <c r="B295" s="4"/>
      <c r="C295" s="57"/>
      <c r="D295" s="44"/>
      <c r="E295" s="75"/>
      <c r="F295" s="67"/>
      <c r="G295" s="74"/>
      <c r="H295" s="45"/>
      <c r="J295" s="29"/>
      <c r="K295" s="29"/>
      <c r="L295" s="29"/>
      <c r="M295" s="29"/>
      <c r="N295" s="29"/>
    </row>
    <row r="296" spans="1:14" s="41" customFormat="1" ht="138.6" customHeight="1">
      <c r="A296" s="4">
        <f>A294+10</f>
        <v>1150</v>
      </c>
      <c r="B296" s="4"/>
      <c r="C296" s="51" t="s">
        <v>215</v>
      </c>
      <c r="D296" s="44" t="s">
        <v>30</v>
      </c>
      <c r="E296" s="73">
        <v>4622</v>
      </c>
      <c r="F296" s="67"/>
      <c r="G296" s="74"/>
      <c r="H296" s="45">
        <f>E296*F296</f>
        <v>0</v>
      </c>
      <c r="J296" s="29"/>
      <c r="K296" s="29"/>
      <c r="L296" s="29"/>
      <c r="M296" s="29"/>
      <c r="N296" s="29"/>
    </row>
    <row r="297" spans="1:14" s="41" customFormat="1" ht="14.25">
      <c r="A297" s="4"/>
      <c r="B297" s="4"/>
      <c r="C297" s="51"/>
      <c r="D297" s="44"/>
      <c r="E297" s="73"/>
      <c r="F297" s="67"/>
      <c r="G297" s="74"/>
      <c r="H297" s="45"/>
      <c r="J297" s="29"/>
      <c r="K297" s="29"/>
      <c r="L297" s="29"/>
      <c r="M297" s="29"/>
      <c r="N297" s="29"/>
    </row>
    <row r="298" spans="1:14" s="41" customFormat="1" ht="137.44999999999999" customHeight="1">
      <c r="A298" s="4">
        <f>A296+10</f>
        <v>1160</v>
      </c>
      <c r="B298" s="4"/>
      <c r="C298" s="51" t="s">
        <v>216</v>
      </c>
      <c r="D298" s="44" t="s">
        <v>30</v>
      </c>
      <c r="E298" s="73">
        <v>3554</v>
      </c>
      <c r="F298" s="67"/>
      <c r="G298" s="74"/>
      <c r="H298" s="45">
        <f>E298*F298</f>
        <v>0</v>
      </c>
      <c r="J298" s="29"/>
      <c r="K298" s="29"/>
      <c r="L298" s="29"/>
      <c r="M298" s="29"/>
      <c r="N298" s="29"/>
    </row>
    <row r="299" spans="1:14" s="41" customFormat="1" ht="14.25">
      <c r="A299" s="4"/>
      <c r="B299" s="4"/>
      <c r="C299" s="51"/>
      <c r="D299" s="44"/>
      <c r="E299" s="73"/>
      <c r="F299" s="67"/>
      <c r="G299" s="74"/>
      <c r="H299" s="45"/>
      <c r="J299" s="29"/>
      <c r="K299" s="29"/>
      <c r="L299" s="29"/>
      <c r="M299" s="29"/>
      <c r="N299" s="29"/>
    </row>
    <row r="300" spans="1:14" s="41" customFormat="1" ht="192">
      <c r="A300" s="4">
        <f>A298+10</f>
        <v>1170</v>
      </c>
      <c r="B300" s="4"/>
      <c r="C300" s="51" t="s">
        <v>217</v>
      </c>
      <c r="D300" s="44" t="s">
        <v>30</v>
      </c>
      <c r="E300" s="73">
        <v>880</v>
      </c>
      <c r="F300" s="67"/>
      <c r="G300" s="74"/>
      <c r="H300" s="45"/>
      <c r="J300" s="29"/>
      <c r="K300" s="29"/>
      <c r="L300" s="29"/>
      <c r="M300" s="29"/>
      <c r="N300" s="29"/>
    </row>
    <row r="301" spans="1:14" s="41" customFormat="1" ht="14.25">
      <c r="A301" s="4"/>
      <c r="B301" s="95"/>
      <c r="C301" s="51"/>
      <c r="D301" s="44"/>
      <c r="E301" s="73"/>
      <c r="F301" s="67"/>
      <c r="G301" s="74"/>
      <c r="H301" s="45"/>
      <c r="J301" s="29"/>
      <c r="K301" s="29"/>
      <c r="L301" s="29"/>
      <c r="M301" s="29"/>
      <c r="N301" s="29"/>
    </row>
    <row r="302" spans="1:14" s="41" customFormat="1" ht="48">
      <c r="A302" s="4">
        <f>A300+10</f>
        <v>1180</v>
      </c>
      <c r="B302" s="95"/>
      <c r="C302" s="51" t="s">
        <v>55</v>
      </c>
      <c r="D302" s="44" t="s">
        <v>13</v>
      </c>
      <c r="E302" s="73">
        <v>33</v>
      </c>
      <c r="F302" s="67"/>
      <c r="G302" s="74"/>
      <c r="H302" s="45">
        <f>E302*F302</f>
        <v>0</v>
      </c>
      <c r="J302" s="29"/>
      <c r="K302" s="29"/>
      <c r="L302" s="29"/>
      <c r="M302" s="29"/>
      <c r="N302" s="29"/>
    </row>
    <row r="303" spans="1:14" s="41" customFormat="1" ht="14.25">
      <c r="A303" s="4"/>
      <c r="B303" s="4"/>
      <c r="C303" s="51"/>
      <c r="D303" s="44"/>
      <c r="E303" s="73"/>
      <c r="F303" s="67"/>
      <c r="G303" s="74"/>
      <c r="H303" s="45"/>
      <c r="J303" s="29"/>
      <c r="K303" s="29"/>
      <c r="L303" s="29"/>
      <c r="M303" s="29"/>
      <c r="N303" s="29"/>
    </row>
    <row r="304" spans="1:14" s="41" customFormat="1" ht="84">
      <c r="A304" s="4">
        <f>A302+10</f>
        <v>1190</v>
      </c>
      <c r="B304" s="95"/>
      <c r="C304" s="51" t="s">
        <v>218</v>
      </c>
      <c r="D304" s="44" t="s">
        <v>13</v>
      </c>
      <c r="E304" s="73">
        <v>6</v>
      </c>
      <c r="F304" s="67"/>
      <c r="G304" s="74"/>
      <c r="H304" s="45">
        <f>E304*F304</f>
        <v>0</v>
      </c>
      <c r="J304" s="29"/>
      <c r="K304" s="29"/>
      <c r="L304" s="29"/>
      <c r="M304" s="29"/>
      <c r="N304" s="29"/>
    </row>
    <row r="305" spans="1:27" s="41" customFormat="1" ht="14.25">
      <c r="A305" s="4"/>
      <c r="B305" s="4"/>
      <c r="C305" s="51"/>
      <c r="D305" s="44"/>
      <c r="E305" s="73"/>
      <c r="F305" s="67"/>
      <c r="G305" s="74"/>
      <c r="H305" s="45"/>
      <c r="J305" s="29"/>
      <c r="K305" s="29"/>
      <c r="L305" s="29"/>
      <c r="M305" s="29"/>
      <c r="N305" s="29"/>
    </row>
    <row r="306" spans="1:27" s="41" customFormat="1" ht="60">
      <c r="A306" s="4">
        <f>A304+10</f>
        <v>1200</v>
      </c>
      <c r="B306" s="95"/>
      <c r="C306" s="51" t="s">
        <v>219</v>
      </c>
      <c r="D306" s="44" t="s">
        <v>13</v>
      </c>
      <c r="E306" s="73">
        <v>9</v>
      </c>
      <c r="F306" s="67"/>
      <c r="G306" s="74"/>
      <c r="H306" s="45">
        <f>E306*F306</f>
        <v>0</v>
      </c>
      <c r="J306" s="29"/>
      <c r="K306" s="29"/>
      <c r="L306" s="29"/>
      <c r="M306" s="29"/>
      <c r="N306" s="29"/>
    </row>
    <row r="307" spans="1:27" s="14" customFormat="1" ht="14.25">
      <c r="A307" s="4"/>
      <c r="B307" s="4"/>
      <c r="C307" s="51"/>
      <c r="D307" s="44"/>
      <c r="E307" s="73"/>
      <c r="F307" s="67"/>
      <c r="G307" s="74"/>
      <c r="H307" s="45"/>
      <c r="J307" s="29"/>
      <c r="K307" s="29"/>
      <c r="L307" s="29"/>
      <c r="M307" s="29"/>
      <c r="N307" s="29"/>
    </row>
    <row r="308" spans="1:27" s="14" customFormat="1" ht="84">
      <c r="A308" s="4">
        <f>A306+10</f>
        <v>1210</v>
      </c>
      <c r="B308" s="95"/>
      <c r="C308" s="51" t="s">
        <v>64</v>
      </c>
      <c r="D308" s="44" t="s">
        <v>13</v>
      </c>
      <c r="E308" s="73">
        <v>96</v>
      </c>
      <c r="F308" s="67"/>
      <c r="G308" s="74"/>
      <c r="H308" s="45">
        <f>E308*F308</f>
        <v>0</v>
      </c>
      <c r="J308" s="29"/>
      <c r="K308" s="29"/>
      <c r="L308" s="29"/>
      <c r="M308" s="29"/>
      <c r="N308" s="29"/>
    </row>
    <row r="309" spans="1:27" s="36" customFormat="1" ht="14.25">
      <c r="A309" s="4"/>
      <c r="B309" s="95"/>
      <c r="C309" s="51"/>
      <c r="D309" s="44"/>
      <c r="E309" s="73"/>
      <c r="F309" s="67"/>
      <c r="G309" s="74"/>
      <c r="H309" s="45"/>
      <c r="J309" s="29"/>
      <c r="K309" s="29"/>
      <c r="L309" s="29"/>
      <c r="M309" s="29"/>
      <c r="N309" s="29"/>
    </row>
    <row r="310" spans="1:27" s="36" customFormat="1" ht="84">
      <c r="A310" s="4">
        <f>A308+10</f>
        <v>1220</v>
      </c>
      <c r="B310" s="95"/>
      <c r="C310" s="51" t="s">
        <v>65</v>
      </c>
      <c r="D310" s="44" t="s">
        <v>13</v>
      </c>
      <c r="E310" s="73">
        <v>145</v>
      </c>
      <c r="F310" s="67"/>
      <c r="G310" s="74"/>
      <c r="H310" s="45">
        <f>E310*F310</f>
        <v>0</v>
      </c>
      <c r="J310" s="29"/>
      <c r="K310" s="29"/>
      <c r="L310" s="29"/>
      <c r="M310" s="29"/>
      <c r="N310" s="29"/>
    </row>
    <row r="311" spans="1:27" s="14" customFormat="1" ht="14.25">
      <c r="A311" s="4"/>
      <c r="B311" s="95"/>
      <c r="C311" s="51"/>
      <c r="D311" s="44"/>
      <c r="E311" s="73"/>
      <c r="F311" s="67"/>
      <c r="G311" s="74"/>
      <c r="H311" s="45"/>
      <c r="J311" s="29"/>
      <c r="K311" s="29"/>
      <c r="L311" s="29"/>
      <c r="M311" s="29"/>
      <c r="N311" s="29"/>
    </row>
    <row r="312" spans="1:27" s="14" customFormat="1" ht="72">
      <c r="A312" s="4">
        <f>A310+10</f>
        <v>1230</v>
      </c>
      <c r="B312" s="95"/>
      <c r="C312" s="51" t="s">
        <v>66</v>
      </c>
      <c r="D312" s="44" t="s">
        <v>13</v>
      </c>
      <c r="E312" s="73">
        <v>119</v>
      </c>
      <c r="F312" s="67"/>
      <c r="G312" s="74"/>
      <c r="H312" s="45">
        <f>E312*F312</f>
        <v>0</v>
      </c>
      <c r="J312" s="29"/>
      <c r="K312" s="29"/>
      <c r="L312" s="29"/>
      <c r="M312" s="29"/>
      <c r="N312" s="29"/>
    </row>
    <row r="313" spans="1:27" s="41" customFormat="1" ht="14.25">
      <c r="A313" s="4"/>
      <c r="B313" s="95"/>
      <c r="C313" s="51"/>
      <c r="D313" s="44"/>
      <c r="E313" s="73"/>
      <c r="F313" s="67"/>
      <c r="G313" s="74"/>
      <c r="H313" s="45"/>
      <c r="J313" s="29"/>
      <c r="K313" s="29"/>
      <c r="L313" s="29"/>
      <c r="M313" s="29"/>
      <c r="N313" s="29"/>
    </row>
    <row r="314" spans="1:27" s="41" customFormat="1" ht="60">
      <c r="A314" s="4">
        <f>A312+10</f>
        <v>1240</v>
      </c>
      <c r="B314" s="95"/>
      <c r="C314" s="51" t="s">
        <v>220</v>
      </c>
      <c r="D314" s="44" t="s">
        <v>13</v>
      </c>
      <c r="E314" s="73">
        <v>440</v>
      </c>
      <c r="F314" s="67"/>
      <c r="G314" s="74"/>
      <c r="H314" s="45">
        <f>E314*F314</f>
        <v>0</v>
      </c>
      <c r="J314" s="29"/>
      <c r="K314" s="29"/>
      <c r="L314" s="29"/>
      <c r="M314" s="29"/>
      <c r="N314" s="29"/>
    </row>
    <row r="315" spans="1:27" s="39" customFormat="1" ht="14.25">
      <c r="A315" s="4"/>
      <c r="B315" s="95"/>
      <c r="C315" s="51"/>
      <c r="D315" s="44"/>
      <c r="E315" s="73"/>
      <c r="F315" s="67"/>
      <c r="G315" s="74"/>
      <c r="H315" s="45"/>
      <c r="J315" s="29"/>
      <c r="K315" s="29"/>
      <c r="L315" s="29"/>
      <c r="M315" s="29"/>
      <c r="N315" s="29"/>
    </row>
    <row r="316" spans="1:27" s="39" customFormat="1" ht="84">
      <c r="A316" s="4">
        <f>A314+10</f>
        <v>1250</v>
      </c>
      <c r="B316" s="95"/>
      <c r="C316" s="51" t="s">
        <v>168</v>
      </c>
      <c r="D316" s="44" t="s">
        <v>13</v>
      </c>
      <c r="E316" s="73">
        <v>150</v>
      </c>
      <c r="F316" s="67"/>
      <c r="G316" s="74"/>
      <c r="H316" s="45">
        <f>E316*F316</f>
        <v>0</v>
      </c>
      <c r="J316" s="29"/>
      <c r="K316" s="29"/>
      <c r="L316" s="29"/>
      <c r="M316" s="29"/>
      <c r="N316" s="29"/>
    </row>
    <row r="317" spans="1:27" s="39" customFormat="1" ht="14.25">
      <c r="A317" s="4"/>
      <c r="B317" s="95"/>
      <c r="C317" s="51"/>
      <c r="D317" s="44"/>
      <c r="E317" s="73"/>
      <c r="F317" s="67"/>
      <c r="G317" s="74"/>
      <c r="H317" s="45"/>
      <c r="J317" s="29"/>
      <c r="K317" s="29"/>
      <c r="L317" s="29"/>
      <c r="M317" s="29"/>
      <c r="N317" s="29"/>
    </row>
    <row r="318" spans="1:27" s="39" customFormat="1" ht="72">
      <c r="A318" s="4">
        <f>A316+10</f>
        <v>1260</v>
      </c>
      <c r="B318" s="95"/>
      <c r="C318" s="51" t="s">
        <v>166</v>
      </c>
      <c r="D318" s="44" t="s">
        <v>30</v>
      </c>
      <c r="E318" s="73">
        <v>1743</v>
      </c>
      <c r="F318" s="67"/>
      <c r="G318" s="74"/>
      <c r="H318" s="45">
        <f>E318*F318</f>
        <v>0</v>
      </c>
      <c r="J318" s="29"/>
      <c r="K318" s="29"/>
      <c r="L318" s="29"/>
      <c r="M318" s="29"/>
      <c r="N318" s="29"/>
    </row>
    <row r="319" spans="1:27" s="20" customFormat="1" ht="14.25">
      <c r="A319" s="4"/>
      <c r="B319" s="95"/>
      <c r="C319" s="51"/>
      <c r="D319" s="44"/>
      <c r="E319" s="73"/>
      <c r="F319" s="67"/>
      <c r="G319" s="74"/>
      <c r="H319" s="45"/>
      <c r="J319" s="29"/>
      <c r="K319" s="29"/>
      <c r="L319" s="29"/>
      <c r="M319" s="29"/>
      <c r="N319" s="29"/>
    </row>
    <row r="320" spans="1:27" s="15" customFormat="1">
      <c r="A320" s="77" t="s">
        <v>167</v>
      </c>
      <c r="B320" s="94" t="s">
        <v>26</v>
      </c>
      <c r="C320" s="79"/>
      <c r="D320" s="80"/>
      <c r="E320" s="80"/>
      <c r="F320" s="81"/>
      <c r="G320" s="79"/>
      <c r="H320" s="79"/>
      <c r="I320" s="7"/>
      <c r="J320" s="31"/>
      <c r="K320" s="31"/>
      <c r="L320" s="29"/>
      <c r="M320" s="31"/>
      <c r="N320" s="31"/>
      <c r="O320" s="7"/>
      <c r="P320" s="7"/>
      <c r="Q320" s="7"/>
      <c r="R320" s="7"/>
      <c r="S320" s="7"/>
      <c r="T320" s="7"/>
      <c r="U320" s="7"/>
      <c r="V320" s="7"/>
      <c r="W320" s="7"/>
      <c r="X320" s="7"/>
      <c r="Y320" s="7"/>
      <c r="Z320" s="7"/>
      <c r="AA320" s="7"/>
    </row>
    <row r="321" spans="1:27" s="12" customFormat="1">
      <c r="A321" s="82"/>
      <c r="B321" s="96"/>
      <c r="C321" s="84"/>
      <c r="D321" s="85"/>
      <c r="E321" s="85"/>
      <c r="F321" s="86"/>
      <c r="G321" s="84"/>
      <c r="H321" s="84"/>
      <c r="I321" s="17"/>
      <c r="J321" s="32"/>
      <c r="K321" s="32"/>
      <c r="L321" s="33"/>
      <c r="M321" s="32"/>
      <c r="N321" s="32"/>
      <c r="O321" s="17"/>
      <c r="P321" s="17"/>
      <c r="Q321" s="17"/>
      <c r="R321" s="17"/>
      <c r="S321" s="17"/>
      <c r="T321" s="17"/>
      <c r="U321" s="17"/>
      <c r="V321" s="17"/>
      <c r="W321" s="17"/>
      <c r="X321" s="17"/>
      <c r="Y321" s="17"/>
      <c r="Z321" s="17"/>
      <c r="AA321" s="17"/>
    </row>
    <row r="322" spans="1:27" s="41" customFormat="1" ht="120">
      <c r="A322" s="4">
        <f>A318+10</f>
        <v>1270</v>
      </c>
      <c r="B322" s="66"/>
      <c r="C322" s="59" t="s">
        <v>59</v>
      </c>
      <c r="D322" s="44" t="s">
        <v>13</v>
      </c>
      <c r="E322" s="73">
        <v>2</v>
      </c>
      <c r="F322" s="67"/>
      <c r="G322" s="74"/>
      <c r="H322" s="45">
        <f>E322*F322</f>
        <v>0</v>
      </c>
      <c r="J322" s="29"/>
      <c r="K322" s="29"/>
      <c r="L322" s="29"/>
      <c r="M322" s="29"/>
      <c r="N322" s="29"/>
    </row>
    <row r="323" spans="1:27" s="12" customFormat="1">
      <c r="A323" s="82"/>
      <c r="B323" s="96"/>
      <c r="C323" s="84"/>
      <c r="D323" s="85"/>
      <c r="E323" s="85"/>
      <c r="F323" s="86"/>
      <c r="G323" s="84"/>
      <c r="H323" s="84"/>
      <c r="I323" s="17"/>
      <c r="J323" s="32"/>
      <c r="K323" s="32"/>
      <c r="L323" s="33"/>
      <c r="M323" s="32"/>
      <c r="N323" s="32"/>
      <c r="O323" s="17"/>
      <c r="P323" s="17"/>
      <c r="Q323" s="17"/>
      <c r="R323" s="17"/>
      <c r="S323" s="17"/>
      <c r="T323" s="17"/>
      <c r="U323" s="17"/>
      <c r="V323" s="17"/>
      <c r="W323" s="17"/>
      <c r="X323" s="17"/>
      <c r="Y323" s="17"/>
      <c r="Z323" s="17"/>
      <c r="AA323" s="17"/>
    </row>
    <row r="324" spans="1:27" s="41" customFormat="1" ht="120">
      <c r="A324" s="4">
        <f>A322+10</f>
        <v>1280</v>
      </c>
      <c r="B324" s="66"/>
      <c r="C324" s="59" t="s">
        <v>58</v>
      </c>
      <c r="D324" s="44" t="s">
        <v>13</v>
      </c>
      <c r="E324" s="73">
        <v>2</v>
      </c>
      <c r="F324" s="67"/>
      <c r="G324" s="74"/>
      <c r="H324" s="45">
        <f>E324*F324</f>
        <v>0</v>
      </c>
      <c r="J324" s="29"/>
      <c r="K324" s="29"/>
      <c r="L324" s="29"/>
      <c r="M324" s="29"/>
      <c r="N324" s="29"/>
    </row>
    <row r="325" spans="1:27" s="41" customFormat="1" ht="14.25">
      <c r="A325" s="44"/>
      <c r="B325" s="66"/>
      <c r="C325" s="59"/>
      <c r="D325" s="44"/>
      <c r="E325" s="73"/>
      <c r="F325" s="67"/>
      <c r="G325" s="74"/>
      <c r="H325" s="45"/>
      <c r="J325" s="29"/>
      <c r="K325" s="29"/>
      <c r="L325" s="29"/>
      <c r="M325" s="29"/>
      <c r="N325" s="29"/>
    </row>
    <row r="326" spans="1:27" s="41" customFormat="1" ht="73.900000000000006" customHeight="1">
      <c r="A326" s="4">
        <f>A324+10</f>
        <v>1290</v>
      </c>
      <c r="B326" s="66"/>
      <c r="C326" s="51" t="s">
        <v>228</v>
      </c>
      <c r="D326" s="44" t="s">
        <v>13</v>
      </c>
      <c r="E326" s="73">
        <v>3</v>
      </c>
      <c r="F326" s="67"/>
      <c r="G326" s="74"/>
      <c r="H326" s="45">
        <f>E326*F326</f>
        <v>0</v>
      </c>
      <c r="J326" s="29"/>
      <c r="K326" s="29"/>
      <c r="L326" s="29"/>
      <c r="M326" s="29"/>
      <c r="N326" s="29"/>
    </row>
    <row r="327" spans="1:27" s="41" customFormat="1" ht="14.25">
      <c r="A327" s="44"/>
      <c r="B327" s="66"/>
      <c r="C327" s="59"/>
      <c r="D327" s="44"/>
      <c r="E327" s="73"/>
      <c r="F327" s="67"/>
      <c r="G327" s="74"/>
      <c r="H327" s="45"/>
      <c r="J327" s="29"/>
      <c r="K327" s="29"/>
      <c r="L327" s="29"/>
      <c r="M327" s="29"/>
      <c r="N327" s="29"/>
    </row>
    <row r="328" spans="1:27" s="41" customFormat="1" ht="73.900000000000006" customHeight="1">
      <c r="A328" s="4">
        <f>A326+10</f>
        <v>1300</v>
      </c>
      <c r="B328" s="66"/>
      <c r="C328" s="51" t="s">
        <v>229</v>
      </c>
      <c r="D328" s="44" t="s">
        <v>13</v>
      </c>
      <c r="E328" s="73">
        <v>3</v>
      </c>
      <c r="F328" s="67"/>
      <c r="G328" s="74"/>
      <c r="H328" s="45">
        <f>E328*F328</f>
        <v>0</v>
      </c>
      <c r="J328" s="29"/>
      <c r="K328" s="29"/>
      <c r="L328" s="29"/>
      <c r="M328" s="29"/>
      <c r="N328" s="29"/>
    </row>
    <row r="329" spans="1:27" s="41" customFormat="1" ht="14.25">
      <c r="A329" s="44"/>
      <c r="B329" s="66"/>
      <c r="C329" s="97"/>
      <c r="D329" s="44"/>
      <c r="E329" s="73"/>
      <c r="F329" s="67"/>
      <c r="G329" s="74"/>
      <c r="H329" s="45"/>
      <c r="J329" s="29"/>
      <c r="K329" s="29"/>
      <c r="L329" s="29"/>
      <c r="M329" s="29"/>
      <c r="N329" s="29"/>
    </row>
    <row r="330" spans="1:27" s="41" customFormat="1" ht="108">
      <c r="A330" s="4">
        <f>A328+10</f>
        <v>1310</v>
      </c>
      <c r="B330" s="66"/>
      <c r="C330" s="51" t="s">
        <v>230</v>
      </c>
      <c r="D330" s="44" t="s">
        <v>13</v>
      </c>
      <c r="E330" s="73">
        <v>2</v>
      </c>
      <c r="F330" s="67"/>
      <c r="G330" s="74"/>
      <c r="H330" s="45">
        <f>E330*F330</f>
        <v>0</v>
      </c>
      <c r="J330" s="29"/>
      <c r="K330" s="29"/>
      <c r="L330" s="29"/>
      <c r="M330" s="29"/>
      <c r="N330" s="29"/>
    </row>
    <row r="331" spans="1:27" s="41" customFormat="1" ht="14.25">
      <c r="A331" s="44"/>
      <c r="B331" s="66"/>
      <c r="C331" s="59"/>
      <c r="D331" s="44"/>
      <c r="E331" s="73"/>
      <c r="F331" s="67"/>
      <c r="G331" s="74"/>
      <c r="H331" s="45"/>
      <c r="J331" s="29"/>
      <c r="K331" s="29"/>
      <c r="L331" s="29"/>
      <c r="M331" s="29"/>
      <c r="N331" s="29"/>
    </row>
    <row r="332" spans="1:27" s="41" customFormat="1" ht="108">
      <c r="A332" s="4">
        <f>A330+10</f>
        <v>1320</v>
      </c>
      <c r="B332" s="66"/>
      <c r="C332" s="51" t="s">
        <v>231</v>
      </c>
      <c r="D332" s="44" t="s">
        <v>13</v>
      </c>
      <c r="E332" s="73">
        <v>1</v>
      </c>
      <c r="F332" s="67"/>
      <c r="G332" s="74"/>
      <c r="H332" s="45">
        <f>E332*F332</f>
        <v>0</v>
      </c>
      <c r="J332" s="29"/>
      <c r="K332" s="29"/>
      <c r="L332" s="29"/>
      <c r="M332" s="29"/>
      <c r="N332" s="29"/>
    </row>
    <row r="333" spans="1:27" s="41" customFormat="1" ht="14.25">
      <c r="A333" s="44"/>
      <c r="B333" s="66"/>
      <c r="C333" s="59"/>
      <c r="D333" s="44"/>
      <c r="E333" s="73"/>
      <c r="F333" s="67"/>
      <c r="G333" s="74"/>
      <c r="H333" s="45"/>
      <c r="J333" s="29"/>
      <c r="K333" s="29"/>
      <c r="L333" s="29"/>
      <c r="M333" s="29"/>
      <c r="N333" s="29"/>
    </row>
    <row r="334" spans="1:27" s="41" customFormat="1" ht="108">
      <c r="A334" s="4">
        <f>A332+10</f>
        <v>1330</v>
      </c>
      <c r="B334" s="66"/>
      <c r="C334" s="51" t="s">
        <v>221</v>
      </c>
      <c r="D334" s="44" t="s">
        <v>13</v>
      </c>
      <c r="E334" s="73">
        <v>2</v>
      </c>
      <c r="F334" s="67"/>
      <c r="G334" s="74"/>
      <c r="H334" s="45">
        <f>E334*F334</f>
        <v>0</v>
      </c>
      <c r="J334" s="29"/>
      <c r="K334" s="29"/>
      <c r="L334" s="29"/>
      <c r="M334" s="29"/>
      <c r="N334" s="29"/>
    </row>
    <row r="335" spans="1:27" s="41" customFormat="1" ht="14.25">
      <c r="A335" s="44"/>
      <c r="B335" s="66"/>
      <c r="C335" s="59"/>
      <c r="D335" s="44"/>
      <c r="E335" s="73"/>
      <c r="F335" s="67"/>
      <c r="G335" s="74"/>
      <c r="H335" s="45"/>
      <c r="J335" s="29"/>
      <c r="K335" s="29"/>
      <c r="L335" s="29"/>
      <c r="M335" s="29"/>
      <c r="N335" s="29"/>
    </row>
    <row r="336" spans="1:27" s="41" customFormat="1" ht="96">
      <c r="A336" s="4">
        <f>A334+10</f>
        <v>1340</v>
      </c>
      <c r="B336" s="66"/>
      <c r="C336" s="51" t="s">
        <v>232</v>
      </c>
      <c r="D336" s="44" t="s">
        <v>13</v>
      </c>
      <c r="E336" s="73">
        <v>4</v>
      </c>
      <c r="F336" s="67"/>
      <c r="G336" s="74"/>
      <c r="H336" s="45">
        <f>E336*F336</f>
        <v>0</v>
      </c>
      <c r="J336" s="29"/>
      <c r="K336" s="29"/>
      <c r="L336" s="29"/>
      <c r="M336" s="29"/>
      <c r="N336" s="29"/>
    </row>
    <row r="337" spans="1:27" s="41" customFormat="1" ht="14.25">
      <c r="A337" s="44"/>
      <c r="B337" s="66"/>
      <c r="C337" s="59"/>
      <c r="D337" s="44"/>
      <c r="E337" s="73"/>
      <c r="F337" s="67"/>
      <c r="G337" s="74"/>
      <c r="H337" s="45"/>
      <c r="J337" s="29"/>
      <c r="K337" s="29"/>
      <c r="L337" s="29"/>
      <c r="M337" s="29"/>
      <c r="N337" s="29"/>
    </row>
    <row r="338" spans="1:27" s="41" customFormat="1" ht="108">
      <c r="A338" s="4">
        <f>A336+10</f>
        <v>1350</v>
      </c>
      <c r="B338" s="66"/>
      <c r="C338" s="51" t="s">
        <v>222</v>
      </c>
      <c r="D338" s="44" t="s">
        <v>13</v>
      </c>
      <c r="E338" s="73">
        <v>2</v>
      </c>
      <c r="F338" s="67"/>
      <c r="G338" s="74"/>
      <c r="H338" s="45">
        <f>E338*F338</f>
        <v>0</v>
      </c>
      <c r="J338" s="29"/>
      <c r="K338" s="29"/>
      <c r="L338" s="29"/>
      <c r="M338" s="29"/>
      <c r="N338" s="29"/>
    </row>
    <row r="339" spans="1:27" s="41" customFormat="1" ht="14.25">
      <c r="A339" s="4"/>
      <c r="B339" s="66"/>
      <c r="C339" s="60"/>
      <c r="D339" s="44"/>
      <c r="E339" s="73"/>
      <c r="F339" s="67"/>
      <c r="G339" s="74"/>
      <c r="H339" s="45"/>
      <c r="J339" s="29"/>
      <c r="K339" s="29"/>
      <c r="L339" s="29"/>
      <c r="M339" s="29"/>
      <c r="N339" s="29"/>
    </row>
    <row r="340" spans="1:27" s="41" customFormat="1" ht="120">
      <c r="A340" s="4">
        <f>A338+10</f>
        <v>1360</v>
      </c>
      <c r="B340" s="66"/>
      <c r="C340" s="51" t="s">
        <v>223</v>
      </c>
      <c r="D340" s="44" t="s">
        <v>13</v>
      </c>
      <c r="E340" s="73">
        <v>2</v>
      </c>
      <c r="F340" s="67"/>
      <c r="G340" s="74"/>
      <c r="H340" s="45">
        <f>E340*F340</f>
        <v>0</v>
      </c>
      <c r="J340" s="29"/>
      <c r="K340" s="29"/>
      <c r="L340" s="29"/>
      <c r="M340" s="29"/>
      <c r="N340" s="29"/>
    </row>
    <row r="341" spans="1:27" s="41" customFormat="1" ht="14.25">
      <c r="A341" s="4"/>
      <c r="B341" s="66"/>
      <c r="C341" s="60"/>
      <c r="D341" s="44"/>
      <c r="E341" s="73"/>
      <c r="F341" s="67"/>
      <c r="G341" s="74"/>
      <c r="H341" s="45"/>
      <c r="J341" s="29"/>
      <c r="K341" s="29"/>
      <c r="L341" s="29"/>
      <c r="M341" s="29"/>
      <c r="N341" s="29"/>
    </row>
    <row r="342" spans="1:27" s="41" customFormat="1" ht="108">
      <c r="A342" s="4">
        <f>A340+10</f>
        <v>1370</v>
      </c>
      <c r="B342" s="66"/>
      <c r="C342" s="51" t="s">
        <v>224</v>
      </c>
      <c r="D342" s="44" t="s">
        <v>13</v>
      </c>
      <c r="E342" s="73">
        <v>4</v>
      </c>
      <c r="F342" s="67"/>
      <c r="G342" s="74"/>
      <c r="H342" s="45">
        <f>E342*F342</f>
        <v>0</v>
      </c>
      <c r="J342" s="29"/>
      <c r="K342" s="29"/>
      <c r="L342" s="29"/>
      <c r="M342" s="29"/>
      <c r="N342" s="29"/>
    </row>
    <row r="343" spans="1:27" s="41" customFormat="1" ht="14.25">
      <c r="A343" s="4"/>
      <c r="B343" s="66"/>
      <c r="C343" s="51"/>
      <c r="D343" s="44"/>
      <c r="E343" s="73"/>
      <c r="F343" s="67"/>
      <c r="G343" s="74"/>
      <c r="H343" s="45"/>
      <c r="J343" s="29"/>
      <c r="K343" s="29"/>
      <c r="L343" s="29"/>
      <c r="M343" s="29"/>
      <c r="N343" s="29"/>
    </row>
    <row r="344" spans="1:27" s="41" customFormat="1" ht="132">
      <c r="A344" s="4">
        <f>A342+10</f>
        <v>1380</v>
      </c>
      <c r="B344" s="66"/>
      <c r="C344" s="51" t="s">
        <v>225</v>
      </c>
      <c r="D344" s="44" t="s">
        <v>226</v>
      </c>
      <c r="E344" s="73">
        <v>2</v>
      </c>
      <c r="F344" s="67"/>
      <c r="G344" s="74"/>
      <c r="H344" s="45"/>
      <c r="J344" s="29"/>
      <c r="K344" s="29"/>
      <c r="L344" s="29"/>
      <c r="M344" s="29"/>
      <c r="N344" s="29"/>
    </row>
    <row r="345" spans="1:27" s="41" customFormat="1" ht="14.25">
      <c r="A345" s="4"/>
      <c r="B345" s="66"/>
      <c r="C345" s="51"/>
      <c r="D345" s="44"/>
      <c r="E345" s="73"/>
      <c r="F345" s="67"/>
      <c r="G345" s="74"/>
      <c r="H345" s="45"/>
      <c r="J345" s="29"/>
      <c r="K345" s="29"/>
      <c r="L345" s="29"/>
      <c r="M345" s="29"/>
      <c r="N345" s="29"/>
    </row>
    <row r="346" spans="1:27" s="41" customFormat="1" ht="144">
      <c r="A346" s="4">
        <f>A344+10</f>
        <v>1390</v>
      </c>
      <c r="B346" s="66"/>
      <c r="C346" s="51" t="s">
        <v>227</v>
      </c>
      <c r="D346" s="44" t="s">
        <v>226</v>
      </c>
      <c r="E346" s="73">
        <v>2</v>
      </c>
      <c r="F346" s="67"/>
      <c r="G346" s="74"/>
      <c r="H346" s="45"/>
      <c r="J346" s="29"/>
      <c r="K346" s="29"/>
      <c r="L346" s="29"/>
      <c r="M346" s="29"/>
      <c r="N346" s="29"/>
    </row>
    <row r="347" spans="1:27" s="38" customFormat="1" ht="14.25">
      <c r="A347" s="4"/>
      <c r="B347" s="95"/>
      <c r="C347" s="51"/>
      <c r="D347" s="44"/>
      <c r="E347" s="73"/>
      <c r="F347" s="67"/>
      <c r="G347" s="74"/>
      <c r="H347" s="45"/>
      <c r="J347" s="29"/>
      <c r="K347" s="29"/>
      <c r="L347" s="29"/>
      <c r="M347" s="29"/>
      <c r="N347" s="29"/>
    </row>
    <row r="348" spans="1:27" s="38" customFormat="1">
      <c r="A348" s="77" t="s">
        <v>170</v>
      </c>
      <c r="B348" s="94" t="s">
        <v>67</v>
      </c>
      <c r="C348" s="79"/>
      <c r="D348" s="80"/>
      <c r="E348" s="80"/>
      <c r="F348" s="81"/>
      <c r="G348" s="79"/>
      <c r="H348" s="79"/>
      <c r="I348" s="7"/>
      <c r="J348" s="31"/>
      <c r="K348" s="31"/>
      <c r="L348" s="29"/>
      <c r="M348" s="31"/>
      <c r="N348" s="31"/>
      <c r="O348" s="7"/>
      <c r="P348" s="7"/>
      <c r="Q348" s="7"/>
      <c r="R348" s="7"/>
      <c r="S348" s="7"/>
      <c r="T348" s="7"/>
      <c r="U348" s="7"/>
      <c r="V348" s="7"/>
      <c r="W348" s="7"/>
      <c r="X348" s="7"/>
      <c r="Y348" s="7"/>
      <c r="Z348" s="7"/>
      <c r="AA348" s="7"/>
    </row>
    <row r="349" spans="1:27" s="36" customFormat="1" ht="14.25">
      <c r="A349" s="4"/>
      <c r="B349" s="66"/>
      <c r="C349" s="51"/>
      <c r="D349" s="44"/>
      <c r="E349" s="73"/>
      <c r="F349" s="67"/>
      <c r="G349" s="74"/>
      <c r="H349" s="45"/>
      <c r="J349" s="29"/>
      <c r="K349" s="29"/>
      <c r="L349" s="29"/>
      <c r="M349" s="29"/>
      <c r="N349" s="29"/>
    </row>
    <row r="350" spans="1:27" s="36" customFormat="1" ht="60">
      <c r="A350" s="4">
        <f>A346+10</f>
        <v>1400</v>
      </c>
      <c r="B350" s="66"/>
      <c r="C350" s="51" t="s">
        <v>233</v>
      </c>
      <c r="D350" s="44" t="s">
        <v>30</v>
      </c>
      <c r="E350" s="73">
        <v>30</v>
      </c>
      <c r="F350" s="67"/>
      <c r="G350" s="74"/>
      <c r="H350" s="45">
        <f>E350*F350</f>
        <v>0</v>
      </c>
      <c r="J350" s="29"/>
      <c r="K350" s="29"/>
      <c r="L350" s="29"/>
      <c r="M350" s="29"/>
      <c r="N350" s="29"/>
    </row>
    <row r="351" spans="1:27" s="35" customFormat="1" ht="14.25">
      <c r="A351" s="4"/>
      <c r="B351" s="66"/>
      <c r="C351" s="51"/>
      <c r="D351" s="44"/>
      <c r="E351" s="73"/>
      <c r="F351" s="67"/>
      <c r="G351" s="74"/>
      <c r="H351" s="45"/>
      <c r="J351" s="29"/>
      <c r="K351" s="29"/>
      <c r="L351" s="29"/>
      <c r="M351" s="29"/>
      <c r="N351" s="29"/>
    </row>
    <row r="352" spans="1:27" s="35" customFormat="1" ht="120">
      <c r="A352" s="4">
        <f>A350+10</f>
        <v>1410</v>
      </c>
      <c r="B352" s="66"/>
      <c r="C352" s="51" t="s">
        <v>56</v>
      </c>
      <c r="D352" s="44" t="s">
        <v>30</v>
      </c>
      <c r="E352" s="73">
        <v>1519</v>
      </c>
      <c r="F352" s="67"/>
      <c r="G352" s="74"/>
      <c r="H352" s="45">
        <f>E352*F352</f>
        <v>0</v>
      </c>
      <c r="J352" s="29"/>
      <c r="K352" s="29"/>
      <c r="L352" s="29"/>
      <c r="M352" s="29"/>
      <c r="N352" s="29"/>
    </row>
    <row r="353" spans="1:14" s="36" customFormat="1" ht="14.25">
      <c r="A353" s="4"/>
      <c r="B353" s="66"/>
      <c r="C353" s="60"/>
      <c r="D353" s="44"/>
      <c r="E353" s="73"/>
      <c r="F353" s="67"/>
      <c r="G353" s="74"/>
      <c r="H353" s="45"/>
      <c r="J353" s="29"/>
      <c r="K353" s="29"/>
      <c r="L353" s="29"/>
      <c r="M353" s="29"/>
      <c r="N353" s="29"/>
    </row>
    <row r="354" spans="1:14" s="36" customFormat="1" ht="72">
      <c r="A354" s="4">
        <f>A352+10</f>
        <v>1420</v>
      </c>
      <c r="B354" s="66"/>
      <c r="C354" s="51" t="s">
        <v>234</v>
      </c>
      <c r="D354" s="44" t="s">
        <v>13</v>
      </c>
      <c r="E354" s="73">
        <v>2</v>
      </c>
      <c r="F354" s="67"/>
      <c r="G354" s="74"/>
      <c r="H354" s="45">
        <f>E354*F354</f>
        <v>0</v>
      </c>
      <c r="J354" s="29"/>
      <c r="K354" s="29"/>
      <c r="L354" s="29"/>
      <c r="M354" s="29"/>
      <c r="N354" s="29"/>
    </row>
    <row r="355" spans="1:14" s="36" customFormat="1" ht="14.25">
      <c r="A355" s="4"/>
      <c r="B355" s="66"/>
      <c r="C355" s="51"/>
      <c r="D355" s="44"/>
      <c r="E355" s="73"/>
      <c r="F355" s="67"/>
      <c r="G355" s="74"/>
      <c r="H355" s="45"/>
      <c r="J355" s="29"/>
      <c r="K355" s="29"/>
      <c r="L355" s="29"/>
      <c r="M355" s="29"/>
      <c r="N355" s="29"/>
    </row>
    <row r="356" spans="1:14" s="36" customFormat="1" ht="60">
      <c r="A356" s="4">
        <f>A354+10</f>
        <v>1430</v>
      </c>
      <c r="B356" s="66"/>
      <c r="C356" s="51" t="s">
        <v>235</v>
      </c>
      <c r="D356" s="44" t="s">
        <v>13</v>
      </c>
      <c r="E356" s="73">
        <v>4</v>
      </c>
      <c r="F356" s="67"/>
      <c r="G356" s="74"/>
      <c r="H356" s="45">
        <f>E356*F356</f>
        <v>0</v>
      </c>
      <c r="J356" s="29"/>
      <c r="K356" s="29"/>
      <c r="L356" s="29"/>
      <c r="M356" s="29"/>
      <c r="N356" s="29"/>
    </row>
    <row r="357" spans="1:14" s="36" customFormat="1" ht="14.25">
      <c r="A357" s="4"/>
      <c r="B357" s="66"/>
      <c r="C357" s="51"/>
      <c r="D357" s="44"/>
      <c r="E357" s="73"/>
      <c r="F357" s="67"/>
      <c r="G357" s="74"/>
      <c r="H357" s="45"/>
      <c r="J357" s="29"/>
      <c r="K357" s="29"/>
      <c r="L357" s="29"/>
      <c r="M357" s="29"/>
      <c r="N357" s="29"/>
    </row>
    <row r="358" spans="1:14" s="36" customFormat="1" ht="48">
      <c r="A358" s="4">
        <f>A356+10</f>
        <v>1440</v>
      </c>
      <c r="B358" s="66"/>
      <c r="C358" s="51" t="s">
        <v>57</v>
      </c>
      <c r="D358" s="44" t="s">
        <v>30</v>
      </c>
      <c r="E358" s="73">
        <v>80</v>
      </c>
      <c r="F358" s="67"/>
      <c r="G358" s="74"/>
      <c r="H358" s="45">
        <f>E358*F358</f>
        <v>0</v>
      </c>
      <c r="J358" s="29"/>
      <c r="K358" s="29"/>
      <c r="L358" s="29"/>
      <c r="M358" s="29"/>
      <c r="N358" s="29"/>
    </row>
    <row r="359" spans="1:14" s="36" customFormat="1" ht="14.25">
      <c r="A359" s="4"/>
      <c r="B359" s="66"/>
      <c r="C359" s="51"/>
      <c r="D359" s="44"/>
      <c r="E359" s="73"/>
      <c r="F359" s="67"/>
      <c r="G359" s="74"/>
      <c r="H359" s="45"/>
      <c r="J359" s="29"/>
      <c r="K359" s="29"/>
      <c r="L359" s="29"/>
      <c r="M359" s="29"/>
      <c r="N359" s="29"/>
    </row>
    <row r="360" spans="1:14" s="21" customFormat="1" ht="96">
      <c r="A360" s="4">
        <f>A358+10</f>
        <v>1450</v>
      </c>
      <c r="B360" s="66"/>
      <c r="C360" s="51" t="s">
        <v>54</v>
      </c>
      <c r="D360" s="44" t="s">
        <v>30</v>
      </c>
      <c r="E360" s="73">
        <v>20</v>
      </c>
      <c r="F360" s="67"/>
      <c r="G360" s="74"/>
      <c r="H360" s="45">
        <f>E360*F360</f>
        <v>0</v>
      </c>
      <c r="J360" s="29"/>
      <c r="K360" s="29"/>
      <c r="L360" s="29"/>
      <c r="M360" s="29"/>
      <c r="N360" s="29"/>
    </row>
    <row r="361" spans="1:14" s="41" customFormat="1" ht="14.25">
      <c r="A361" s="4"/>
      <c r="B361" s="66"/>
      <c r="C361" s="60"/>
      <c r="D361" s="44"/>
      <c r="E361" s="73"/>
      <c r="F361" s="67"/>
      <c r="G361" s="74"/>
      <c r="H361" s="45"/>
      <c r="J361" s="29"/>
      <c r="K361" s="29"/>
      <c r="L361" s="29"/>
      <c r="M361" s="29"/>
      <c r="N361" s="29"/>
    </row>
    <row r="362" spans="1:14" s="41" customFormat="1" ht="48">
      <c r="A362" s="4">
        <f>A360+10</f>
        <v>1460</v>
      </c>
      <c r="B362" s="66"/>
      <c r="C362" s="51" t="s">
        <v>60</v>
      </c>
      <c r="D362" s="44" t="s">
        <v>13</v>
      </c>
      <c r="E362" s="73">
        <v>2</v>
      </c>
      <c r="F362" s="67"/>
      <c r="G362" s="74"/>
      <c r="H362" s="45">
        <f>E362*F362</f>
        <v>0</v>
      </c>
      <c r="J362" s="29"/>
      <c r="K362" s="29"/>
      <c r="L362" s="29"/>
      <c r="M362" s="29"/>
      <c r="N362" s="29"/>
    </row>
    <row r="363" spans="1:14" s="41" customFormat="1" ht="14.25">
      <c r="A363" s="4"/>
      <c r="B363" s="66"/>
      <c r="C363" s="60"/>
      <c r="D363" s="44"/>
      <c r="E363" s="73"/>
      <c r="F363" s="67"/>
      <c r="G363" s="74"/>
      <c r="H363" s="45"/>
      <c r="J363" s="29"/>
      <c r="K363" s="29"/>
      <c r="L363" s="29"/>
      <c r="M363" s="29"/>
      <c r="N363" s="29"/>
    </row>
    <row r="364" spans="1:14" s="41" customFormat="1" ht="48">
      <c r="A364" s="4">
        <f>A362+10</f>
        <v>1470</v>
      </c>
      <c r="B364" s="66"/>
      <c r="C364" s="51" t="s">
        <v>236</v>
      </c>
      <c r="D364" s="44" t="s">
        <v>13</v>
      </c>
      <c r="E364" s="73">
        <v>6</v>
      </c>
      <c r="F364" s="67"/>
      <c r="G364" s="74"/>
      <c r="H364" s="45">
        <f>E364*F364</f>
        <v>0</v>
      </c>
      <c r="J364" s="29"/>
      <c r="K364" s="29"/>
      <c r="L364" s="29"/>
      <c r="M364" s="29"/>
      <c r="N364" s="29"/>
    </row>
    <row r="365" spans="1:14" s="41" customFormat="1" ht="14.25">
      <c r="A365" s="4"/>
      <c r="B365" s="66"/>
      <c r="C365" s="51"/>
      <c r="D365" s="98"/>
      <c r="E365" s="73"/>
      <c r="F365" s="67"/>
      <c r="G365" s="74"/>
      <c r="H365" s="45"/>
      <c r="J365" s="29"/>
      <c r="K365" s="29"/>
      <c r="L365" s="29"/>
      <c r="M365" s="29"/>
      <c r="N365" s="29"/>
    </row>
    <row r="366" spans="1:14" s="41" customFormat="1" ht="48">
      <c r="A366" s="4">
        <f>A364+10</f>
        <v>1480</v>
      </c>
      <c r="B366" s="66"/>
      <c r="C366" s="51" t="s">
        <v>237</v>
      </c>
      <c r="D366" s="44" t="s">
        <v>13</v>
      </c>
      <c r="E366" s="73">
        <v>24</v>
      </c>
      <c r="F366" s="67"/>
      <c r="G366" s="74"/>
      <c r="H366" s="45">
        <f>E366*F366</f>
        <v>0</v>
      </c>
      <c r="J366" s="29"/>
      <c r="K366" s="29"/>
      <c r="L366" s="29"/>
      <c r="M366" s="29"/>
      <c r="N366" s="29"/>
    </row>
    <row r="367" spans="1:14" s="39" customFormat="1" ht="14.25">
      <c r="A367" s="4"/>
      <c r="B367" s="66"/>
      <c r="C367" s="60"/>
      <c r="D367" s="44"/>
      <c r="E367" s="73"/>
      <c r="F367" s="67"/>
      <c r="G367" s="74"/>
      <c r="H367" s="45"/>
      <c r="J367" s="29"/>
      <c r="K367" s="29"/>
      <c r="L367" s="29"/>
      <c r="M367" s="29"/>
      <c r="N367" s="29"/>
    </row>
    <row r="368" spans="1:14" s="39" customFormat="1" ht="72">
      <c r="A368" s="4">
        <f>A366+10</f>
        <v>1490</v>
      </c>
      <c r="B368" s="66"/>
      <c r="C368" s="51" t="s">
        <v>169</v>
      </c>
      <c r="D368" s="44" t="s">
        <v>30</v>
      </c>
      <c r="E368" s="73">
        <v>100</v>
      </c>
      <c r="F368" s="67"/>
      <c r="G368" s="74"/>
      <c r="H368" s="45">
        <f>E368*F368</f>
        <v>0</v>
      </c>
      <c r="J368" s="29"/>
      <c r="K368" s="29"/>
      <c r="L368" s="29"/>
      <c r="M368" s="29"/>
      <c r="N368" s="29"/>
    </row>
    <row r="369" spans="1:27" s="39" customFormat="1" ht="14.25">
      <c r="A369" s="4"/>
      <c r="B369" s="4"/>
      <c r="C369" s="57"/>
      <c r="D369" s="44"/>
      <c r="E369" s="75"/>
      <c r="F369" s="67"/>
      <c r="G369" s="74"/>
      <c r="H369" s="45"/>
      <c r="J369" s="29"/>
      <c r="K369" s="29"/>
      <c r="L369" s="29"/>
      <c r="M369" s="29"/>
      <c r="N369" s="29"/>
    </row>
    <row r="370" spans="1:27" s="21" customFormat="1" ht="14.25">
      <c r="A370" s="4"/>
      <c r="B370" s="66"/>
      <c r="C370" s="60"/>
      <c r="D370" s="44"/>
      <c r="E370" s="73"/>
      <c r="F370" s="67"/>
      <c r="G370" s="74"/>
      <c r="H370" s="45"/>
      <c r="J370" s="29"/>
      <c r="K370" s="29"/>
      <c r="L370" s="29"/>
      <c r="M370" s="29"/>
      <c r="N370" s="29"/>
    </row>
    <row r="371" spans="1:27" s="18" customFormat="1">
      <c r="A371" s="68" t="s">
        <v>71</v>
      </c>
      <c r="B371" s="69" t="s">
        <v>29</v>
      </c>
      <c r="C371" s="70"/>
      <c r="D371" s="71"/>
      <c r="E371" s="71"/>
      <c r="F371" s="72"/>
      <c r="G371" s="70"/>
      <c r="H371" s="70"/>
      <c r="I371" s="7"/>
      <c r="J371" s="31"/>
      <c r="K371" s="31"/>
      <c r="L371" s="31"/>
      <c r="M371" s="31"/>
      <c r="N371" s="31"/>
      <c r="O371" s="7"/>
      <c r="P371" s="7"/>
      <c r="Q371" s="7"/>
      <c r="R371" s="7"/>
      <c r="S371" s="7"/>
      <c r="T371" s="7"/>
      <c r="U371" s="7"/>
      <c r="V371" s="7"/>
      <c r="W371" s="7"/>
      <c r="X371" s="7"/>
      <c r="Y371" s="7"/>
      <c r="Z371" s="7"/>
      <c r="AA371" s="7"/>
    </row>
    <row r="372" spans="1:27" s="23" customFormat="1">
      <c r="A372" s="82"/>
      <c r="B372" s="96"/>
      <c r="C372" s="84"/>
      <c r="D372" s="85"/>
      <c r="E372" s="85"/>
      <c r="F372" s="86"/>
      <c r="G372" s="84"/>
      <c r="H372" s="84"/>
      <c r="I372" s="7"/>
      <c r="J372" s="31"/>
      <c r="K372" s="31"/>
      <c r="L372" s="31"/>
      <c r="M372" s="31"/>
      <c r="N372" s="31"/>
      <c r="O372" s="7"/>
      <c r="P372" s="7"/>
      <c r="Q372" s="7"/>
      <c r="R372" s="7"/>
      <c r="S372" s="7"/>
      <c r="T372" s="7"/>
      <c r="U372" s="7"/>
      <c r="V372" s="7"/>
      <c r="W372" s="7"/>
      <c r="X372" s="7"/>
      <c r="Y372" s="7"/>
      <c r="Z372" s="7"/>
      <c r="AA372" s="7"/>
    </row>
    <row r="373" spans="1:27" s="23" customFormat="1" ht="72">
      <c r="A373" s="4">
        <v>1500</v>
      </c>
      <c r="B373" s="66"/>
      <c r="C373" s="51" t="s">
        <v>244</v>
      </c>
      <c r="D373" s="44" t="s">
        <v>17</v>
      </c>
      <c r="E373" s="73">
        <v>15</v>
      </c>
      <c r="F373" s="67"/>
      <c r="G373" s="74"/>
      <c r="H373" s="45">
        <f>E373*F373</f>
        <v>0</v>
      </c>
      <c r="J373" s="29"/>
      <c r="K373" s="29"/>
      <c r="L373" s="29"/>
      <c r="M373" s="29"/>
      <c r="N373" s="29"/>
    </row>
    <row r="374" spans="1:27" s="23" customFormat="1" ht="14.25">
      <c r="A374" s="44"/>
      <c r="B374" s="66"/>
      <c r="C374" s="51"/>
      <c r="D374" s="44"/>
      <c r="E374" s="73"/>
      <c r="F374" s="67"/>
      <c r="G374" s="74"/>
      <c r="H374" s="45"/>
      <c r="J374" s="29"/>
      <c r="K374" s="29"/>
      <c r="L374" s="29"/>
      <c r="M374" s="29"/>
      <c r="N374" s="29"/>
    </row>
    <row r="375" spans="1:27" s="23" customFormat="1" ht="72">
      <c r="A375" s="4">
        <f>A373+10</f>
        <v>1510</v>
      </c>
      <c r="B375" s="66"/>
      <c r="C375" s="51" t="s">
        <v>245</v>
      </c>
      <c r="D375" s="44" t="s">
        <v>17</v>
      </c>
      <c r="E375" s="73">
        <v>53</v>
      </c>
      <c r="F375" s="67"/>
      <c r="G375" s="74"/>
      <c r="H375" s="45">
        <f>E375*F375</f>
        <v>0</v>
      </c>
      <c r="J375" s="29"/>
      <c r="K375" s="29"/>
      <c r="L375" s="29"/>
      <c r="M375" s="29"/>
      <c r="N375" s="29"/>
    </row>
    <row r="376" spans="1:27" s="23" customFormat="1" ht="14.25">
      <c r="A376" s="44"/>
      <c r="B376" s="66"/>
      <c r="C376" s="51"/>
      <c r="D376" s="44"/>
      <c r="E376" s="73"/>
      <c r="F376" s="67"/>
      <c r="G376" s="74"/>
      <c r="H376" s="45"/>
      <c r="J376" s="29"/>
      <c r="K376" s="29"/>
      <c r="L376" s="29"/>
      <c r="M376" s="29"/>
      <c r="N376" s="29"/>
    </row>
    <row r="377" spans="1:27" s="23" customFormat="1" ht="72">
      <c r="A377" s="4">
        <f>A375+10</f>
        <v>1520</v>
      </c>
      <c r="B377" s="66"/>
      <c r="C377" s="51" t="s">
        <v>246</v>
      </c>
      <c r="D377" s="44" t="s">
        <v>17</v>
      </c>
      <c r="E377" s="73">
        <v>8.5</v>
      </c>
      <c r="F377" s="67"/>
      <c r="G377" s="74"/>
      <c r="H377" s="45">
        <f>E377*F377</f>
        <v>0</v>
      </c>
      <c r="J377" s="29"/>
      <c r="K377" s="29"/>
      <c r="L377" s="29"/>
      <c r="M377" s="29"/>
      <c r="N377" s="29"/>
    </row>
    <row r="378" spans="1:27" s="23" customFormat="1" ht="14.25">
      <c r="A378" s="4"/>
      <c r="B378" s="66"/>
      <c r="C378" s="51"/>
      <c r="D378" s="44"/>
      <c r="E378" s="73"/>
      <c r="F378" s="67"/>
      <c r="G378" s="74"/>
      <c r="H378" s="45"/>
      <c r="J378" s="29"/>
      <c r="K378" s="29"/>
      <c r="L378" s="29"/>
      <c r="M378" s="29"/>
      <c r="N378" s="29"/>
    </row>
    <row r="379" spans="1:27" s="23" customFormat="1" ht="72">
      <c r="A379" s="4">
        <f>A377+10</f>
        <v>1530</v>
      </c>
      <c r="B379" s="66"/>
      <c r="C379" s="51" t="s">
        <v>48</v>
      </c>
      <c r="D379" s="44" t="s">
        <v>38</v>
      </c>
      <c r="E379" s="73">
        <v>6502.5</v>
      </c>
      <c r="F379" s="67"/>
      <c r="G379" s="74"/>
      <c r="H379" s="45">
        <f>E379*F379</f>
        <v>0</v>
      </c>
      <c r="J379" s="29"/>
      <c r="K379" s="29"/>
      <c r="L379" s="29"/>
      <c r="M379" s="29"/>
      <c r="N379" s="29"/>
    </row>
    <row r="380" spans="1:27" s="28" customFormat="1" ht="14.25">
      <c r="A380" s="4"/>
      <c r="B380" s="66"/>
      <c r="C380" s="51"/>
      <c r="D380" s="44"/>
      <c r="E380" s="73"/>
      <c r="F380" s="67"/>
      <c r="G380" s="74"/>
      <c r="H380" s="45"/>
      <c r="J380" s="29"/>
      <c r="K380" s="29"/>
      <c r="L380" s="29"/>
      <c r="M380" s="29"/>
      <c r="N380" s="29"/>
    </row>
    <row r="381" spans="1:27" s="28" customFormat="1" ht="60">
      <c r="A381" s="4">
        <f>A379+10</f>
        <v>1540</v>
      </c>
      <c r="B381" s="66"/>
      <c r="C381" s="51" t="s">
        <v>44</v>
      </c>
      <c r="D381" s="44" t="s">
        <v>17</v>
      </c>
      <c r="E381" s="73">
        <v>40</v>
      </c>
      <c r="F381" s="67"/>
      <c r="G381" s="74"/>
      <c r="H381" s="45">
        <f>E381*F381</f>
        <v>0</v>
      </c>
      <c r="J381" s="29"/>
      <c r="K381" s="29"/>
      <c r="L381" s="29"/>
      <c r="M381" s="29"/>
      <c r="N381" s="29"/>
    </row>
    <row r="382" spans="1:27" s="28" customFormat="1" ht="14.25">
      <c r="A382" s="4"/>
      <c r="B382" s="66"/>
      <c r="C382" s="51"/>
      <c r="D382" s="44"/>
      <c r="E382" s="73"/>
      <c r="F382" s="67"/>
      <c r="G382" s="74"/>
      <c r="H382" s="45"/>
      <c r="J382" s="29"/>
      <c r="K382" s="29"/>
      <c r="L382" s="29"/>
      <c r="M382" s="29"/>
      <c r="N382" s="29"/>
    </row>
    <row r="383" spans="1:27" s="28" customFormat="1" ht="60">
      <c r="A383" s="4">
        <f>A381+10</f>
        <v>1550</v>
      </c>
      <c r="B383" s="66"/>
      <c r="C383" s="51" t="s">
        <v>45</v>
      </c>
      <c r="D383" s="44" t="s">
        <v>17</v>
      </c>
      <c r="E383" s="73">
        <v>25</v>
      </c>
      <c r="F383" s="67"/>
      <c r="G383" s="74"/>
      <c r="H383" s="45">
        <f>E383*F383</f>
        <v>0</v>
      </c>
      <c r="J383" s="29"/>
      <c r="K383" s="29"/>
      <c r="L383" s="29"/>
      <c r="M383" s="29"/>
      <c r="N383" s="29"/>
    </row>
    <row r="384" spans="1:27" s="28" customFormat="1" ht="14.25">
      <c r="A384" s="4"/>
      <c r="B384" s="66"/>
      <c r="C384" s="51"/>
      <c r="D384" s="44"/>
      <c r="E384" s="73"/>
      <c r="F384" s="67"/>
      <c r="G384" s="74"/>
      <c r="H384" s="45"/>
      <c r="J384" s="29"/>
      <c r="K384" s="29"/>
      <c r="L384" s="29"/>
      <c r="M384" s="29"/>
      <c r="N384" s="29"/>
    </row>
    <row r="385" spans="1:14" s="28" customFormat="1" ht="72">
      <c r="A385" s="4">
        <f>A383+10</f>
        <v>1560</v>
      </c>
      <c r="B385" s="66"/>
      <c r="C385" s="51" t="s">
        <v>46</v>
      </c>
      <c r="D385" s="44" t="s">
        <v>17</v>
      </c>
      <c r="E385" s="73">
        <v>20</v>
      </c>
      <c r="F385" s="67"/>
      <c r="G385" s="74"/>
      <c r="H385" s="45">
        <f>E385*F385</f>
        <v>0</v>
      </c>
      <c r="J385" s="29"/>
      <c r="K385" s="29"/>
      <c r="L385" s="29"/>
      <c r="M385" s="29"/>
      <c r="N385" s="29"/>
    </row>
    <row r="386" spans="1:14" s="23" customFormat="1" ht="14.25">
      <c r="A386" s="4"/>
      <c r="B386" s="66"/>
      <c r="C386" s="51"/>
      <c r="D386" s="44"/>
      <c r="E386" s="73"/>
      <c r="F386" s="24"/>
      <c r="G386" s="74"/>
      <c r="H386" s="45"/>
      <c r="J386" s="29"/>
      <c r="K386" s="29"/>
      <c r="L386" s="29"/>
      <c r="M386" s="29"/>
      <c r="N386" s="29"/>
    </row>
    <row r="387" spans="1:14" s="23" customFormat="1" ht="96">
      <c r="A387" s="4">
        <f>A385+10</f>
        <v>1570</v>
      </c>
      <c r="B387" s="66"/>
      <c r="C387" s="51" t="s">
        <v>39</v>
      </c>
      <c r="D387" s="44" t="s">
        <v>17</v>
      </c>
      <c r="E387" s="73">
        <v>67.5</v>
      </c>
      <c r="F387" s="67"/>
      <c r="G387" s="74"/>
      <c r="H387" s="45">
        <f>E387*F387</f>
        <v>0</v>
      </c>
      <c r="J387" s="29"/>
      <c r="K387" s="29"/>
      <c r="L387" s="29"/>
      <c r="M387" s="29"/>
      <c r="N387" s="29"/>
    </row>
    <row r="388" spans="1:14" s="23" customFormat="1" ht="14.25">
      <c r="A388" s="4"/>
      <c r="B388" s="66"/>
      <c r="C388" s="51"/>
      <c r="D388" s="44"/>
      <c r="E388" s="73"/>
      <c r="F388" s="24"/>
      <c r="G388" s="74"/>
      <c r="H388" s="45"/>
      <c r="J388" s="29"/>
      <c r="K388" s="29"/>
      <c r="L388" s="29"/>
      <c r="M388" s="29"/>
      <c r="N388" s="29"/>
    </row>
    <row r="389" spans="1:14" s="23" customFormat="1" ht="108">
      <c r="A389" s="4">
        <f>A387+10</f>
        <v>1580</v>
      </c>
      <c r="B389" s="66"/>
      <c r="C389" s="51" t="s">
        <v>40</v>
      </c>
      <c r="D389" s="44" t="s">
        <v>17</v>
      </c>
      <c r="E389" s="73">
        <v>172.5</v>
      </c>
      <c r="F389" s="67"/>
      <c r="G389" s="74"/>
      <c r="H389" s="45">
        <f>E389*F389</f>
        <v>0</v>
      </c>
      <c r="J389" s="29"/>
      <c r="K389" s="29"/>
      <c r="L389" s="29"/>
      <c r="M389" s="29"/>
      <c r="N389" s="29"/>
    </row>
    <row r="390" spans="1:14" s="23" customFormat="1" ht="14.25">
      <c r="A390" s="44"/>
      <c r="B390" s="66"/>
      <c r="C390" s="25"/>
      <c r="D390" s="26"/>
      <c r="E390" s="27"/>
      <c r="F390" s="24"/>
      <c r="G390" s="74"/>
      <c r="H390" s="45"/>
      <c r="J390" s="29"/>
      <c r="K390" s="29"/>
      <c r="L390" s="29"/>
      <c r="M390" s="29"/>
      <c r="N390" s="29"/>
    </row>
    <row r="391" spans="1:14" s="23" customFormat="1" ht="84">
      <c r="A391" s="4">
        <f>A389+10</f>
        <v>1590</v>
      </c>
      <c r="B391" s="66"/>
      <c r="C391" s="51" t="s">
        <v>63</v>
      </c>
      <c r="D391" s="44" t="s">
        <v>30</v>
      </c>
      <c r="E391" s="73">
        <v>5</v>
      </c>
      <c r="F391" s="67"/>
      <c r="G391" s="74"/>
      <c r="H391" s="45">
        <f>E391*F391</f>
        <v>0</v>
      </c>
      <c r="J391" s="29"/>
      <c r="K391" s="29"/>
      <c r="L391" s="29"/>
      <c r="M391" s="29"/>
      <c r="N391" s="29"/>
    </row>
    <row r="392" spans="1:14" s="28" customFormat="1" ht="14.25">
      <c r="A392" s="4"/>
      <c r="B392" s="66"/>
      <c r="C392" s="51"/>
      <c r="D392" s="44"/>
      <c r="E392" s="73"/>
      <c r="F392" s="67"/>
      <c r="G392" s="74"/>
      <c r="H392" s="45"/>
      <c r="J392" s="29"/>
      <c r="K392" s="29"/>
      <c r="L392" s="29"/>
      <c r="M392" s="29"/>
      <c r="N392" s="29"/>
    </row>
    <row r="393" spans="1:14" s="28" customFormat="1" ht="108">
      <c r="A393" s="4">
        <f>A391+10</f>
        <v>1600</v>
      </c>
      <c r="B393" s="66"/>
      <c r="C393" s="61" t="s">
        <v>47</v>
      </c>
      <c r="D393" s="44" t="s">
        <v>30</v>
      </c>
      <c r="E393" s="73">
        <v>60</v>
      </c>
      <c r="F393" s="67"/>
      <c r="G393" s="74"/>
      <c r="H393" s="45">
        <f>E393*F393</f>
        <v>0</v>
      </c>
      <c r="J393" s="29"/>
      <c r="K393" s="29"/>
      <c r="L393" s="29"/>
      <c r="M393" s="29"/>
      <c r="N393" s="29"/>
    </row>
    <row r="394" spans="1:14" s="23" customFormat="1" ht="14.25">
      <c r="A394" s="44"/>
      <c r="B394" s="66"/>
      <c r="C394" s="51"/>
      <c r="D394" s="44"/>
      <c r="E394" s="73"/>
      <c r="F394" s="67"/>
      <c r="G394" s="74"/>
      <c r="H394" s="45"/>
      <c r="J394" s="29"/>
      <c r="K394" s="29"/>
      <c r="L394" s="29"/>
      <c r="M394" s="29"/>
      <c r="N394" s="29"/>
    </row>
    <row r="395" spans="1:14" s="23" customFormat="1" ht="84">
      <c r="A395" s="4">
        <f>A393+10</f>
        <v>1610</v>
      </c>
      <c r="B395" s="66"/>
      <c r="C395" s="61" t="s">
        <v>41</v>
      </c>
      <c r="D395" s="44" t="s">
        <v>30</v>
      </c>
      <c r="E395" s="73">
        <v>80</v>
      </c>
      <c r="F395" s="67"/>
      <c r="G395" s="74"/>
      <c r="H395" s="45">
        <f>E395*F395</f>
        <v>0</v>
      </c>
      <c r="J395" s="29"/>
      <c r="K395" s="29"/>
      <c r="L395" s="29"/>
      <c r="M395" s="29"/>
      <c r="N395" s="29"/>
    </row>
    <row r="396" spans="1:14" s="23" customFormat="1" ht="14.25">
      <c r="A396" s="4"/>
      <c r="B396" s="66"/>
      <c r="C396" s="61"/>
      <c r="D396" s="44"/>
      <c r="E396" s="73"/>
      <c r="F396" s="67"/>
      <c r="G396" s="74"/>
      <c r="H396" s="45"/>
      <c r="J396" s="29"/>
      <c r="K396" s="29"/>
      <c r="L396" s="29"/>
      <c r="M396" s="29"/>
      <c r="N396" s="29"/>
    </row>
    <row r="397" spans="1:14" s="23" customFormat="1" ht="108">
      <c r="A397" s="4">
        <f>A395+10</f>
        <v>1620</v>
      </c>
      <c r="B397" s="66"/>
      <c r="C397" s="61" t="s">
        <v>42</v>
      </c>
      <c r="D397" s="44" t="s">
        <v>13</v>
      </c>
      <c r="E397" s="73">
        <v>2</v>
      </c>
      <c r="F397" s="67"/>
      <c r="G397" s="74"/>
      <c r="H397" s="45">
        <f>E397*F397</f>
        <v>0</v>
      </c>
      <c r="J397" s="29"/>
      <c r="K397" s="29"/>
      <c r="L397" s="29"/>
      <c r="M397" s="29"/>
      <c r="N397" s="29"/>
    </row>
    <row r="398" spans="1:14" s="41" customFormat="1" ht="14.25">
      <c r="A398" s="4"/>
      <c r="B398" s="4"/>
      <c r="C398" s="57"/>
      <c r="D398" s="44"/>
      <c r="E398" s="75"/>
      <c r="F398" s="67"/>
      <c r="G398" s="74"/>
      <c r="H398" s="45"/>
      <c r="J398" s="29"/>
      <c r="K398" s="29"/>
      <c r="L398" s="29"/>
      <c r="M398" s="29"/>
      <c r="N398" s="29"/>
    </row>
    <row r="399" spans="1:14" s="41" customFormat="1" ht="14.25">
      <c r="A399" s="68" t="s">
        <v>171</v>
      </c>
      <c r="B399" s="69" t="s">
        <v>263</v>
      </c>
      <c r="C399" s="70"/>
      <c r="D399" s="71"/>
      <c r="E399" s="71"/>
      <c r="F399" s="72"/>
      <c r="G399" s="70"/>
      <c r="H399" s="70"/>
      <c r="J399" s="29"/>
      <c r="K399" s="29"/>
      <c r="L399" s="29"/>
      <c r="M399" s="29"/>
      <c r="N399" s="29"/>
    </row>
    <row r="400" spans="1:14" s="41" customFormat="1" ht="14.25">
      <c r="A400" s="4"/>
      <c r="B400" s="66"/>
      <c r="C400" s="61"/>
      <c r="D400" s="44"/>
      <c r="E400" s="73"/>
      <c r="F400" s="67"/>
      <c r="G400" s="74"/>
      <c r="H400" s="45"/>
      <c r="J400" s="29"/>
      <c r="K400" s="29"/>
      <c r="L400" s="29"/>
      <c r="M400" s="29"/>
      <c r="N400" s="29"/>
    </row>
    <row r="401" spans="1:14" s="41" customFormat="1" ht="168">
      <c r="A401" s="4">
        <f>A397+10</f>
        <v>1630</v>
      </c>
      <c r="B401" s="66"/>
      <c r="C401" s="61" t="s">
        <v>265</v>
      </c>
      <c r="D401" s="44" t="s">
        <v>247</v>
      </c>
      <c r="E401" s="73">
        <v>1</v>
      </c>
      <c r="F401" s="67"/>
      <c r="G401" s="74"/>
      <c r="H401" s="45">
        <f>E401*F401</f>
        <v>0</v>
      </c>
      <c r="J401" s="29"/>
      <c r="K401" s="29"/>
      <c r="L401" s="29"/>
      <c r="M401" s="29"/>
      <c r="N401" s="29"/>
    </row>
    <row r="402" spans="1:14" s="41" customFormat="1" ht="14.25">
      <c r="A402" s="4"/>
      <c r="B402" s="66"/>
      <c r="C402" s="61"/>
      <c r="D402" s="44"/>
      <c r="E402" s="73"/>
      <c r="F402" s="67"/>
      <c r="G402" s="74"/>
      <c r="H402" s="45"/>
      <c r="J402" s="29"/>
      <c r="K402" s="29"/>
      <c r="L402" s="29"/>
      <c r="M402" s="29"/>
      <c r="N402" s="29"/>
    </row>
    <row r="403" spans="1:14" s="41" customFormat="1" ht="36">
      <c r="A403" s="4">
        <f>A401+10</f>
        <v>1640</v>
      </c>
      <c r="B403" s="66"/>
      <c r="C403" s="61" t="s">
        <v>248</v>
      </c>
      <c r="D403" s="44" t="s">
        <v>247</v>
      </c>
      <c r="E403" s="73">
        <v>1</v>
      </c>
      <c r="F403" s="67"/>
      <c r="G403" s="74"/>
      <c r="H403" s="45">
        <f>E403*F403</f>
        <v>0</v>
      </c>
      <c r="J403" s="29"/>
      <c r="K403" s="29"/>
      <c r="L403" s="29"/>
      <c r="M403" s="29"/>
      <c r="N403" s="29"/>
    </row>
    <row r="404" spans="1:14" s="41" customFormat="1" ht="14.25">
      <c r="A404" s="4"/>
      <c r="B404" s="66"/>
      <c r="C404" s="61"/>
      <c r="D404" s="44"/>
      <c r="E404" s="73"/>
      <c r="F404" s="67"/>
      <c r="G404" s="74"/>
      <c r="H404" s="45"/>
      <c r="J404" s="29"/>
      <c r="K404" s="29"/>
      <c r="L404" s="29"/>
      <c r="M404" s="29"/>
      <c r="N404" s="29"/>
    </row>
    <row r="405" spans="1:14" s="41" customFormat="1" ht="312">
      <c r="A405" s="4">
        <f>A403+10</f>
        <v>1650</v>
      </c>
      <c r="B405" s="66"/>
      <c r="C405" s="61" t="s">
        <v>249</v>
      </c>
      <c r="D405" s="44" t="s">
        <v>13</v>
      </c>
      <c r="E405" s="73">
        <v>3</v>
      </c>
      <c r="F405" s="67"/>
      <c r="G405" s="74"/>
      <c r="H405" s="45">
        <f>E405*F405</f>
        <v>0</v>
      </c>
      <c r="J405" s="29"/>
      <c r="K405" s="29"/>
      <c r="L405" s="29"/>
      <c r="M405" s="29"/>
      <c r="N405" s="29"/>
    </row>
    <row r="406" spans="1:14" s="41" customFormat="1" ht="14.25">
      <c r="A406" s="4"/>
      <c r="B406" s="66"/>
      <c r="C406" s="61"/>
      <c r="D406" s="44"/>
      <c r="E406" s="73"/>
      <c r="F406" s="67"/>
      <c r="G406" s="74"/>
      <c r="H406" s="45"/>
      <c r="J406" s="29"/>
      <c r="K406" s="29"/>
      <c r="L406" s="29"/>
      <c r="M406" s="29"/>
      <c r="N406" s="29"/>
    </row>
    <row r="407" spans="1:14" s="41" customFormat="1" ht="108">
      <c r="A407" s="4">
        <f>A405+10</f>
        <v>1660</v>
      </c>
      <c r="B407" s="66"/>
      <c r="C407" s="61" t="s">
        <v>250</v>
      </c>
      <c r="D407" s="44" t="s">
        <v>13</v>
      </c>
      <c r="E407" s="73">
        <v>3</v>
      </c>
      <c r="F407" s="67"/>
      <c r="G407" s="74"/>
      <c r="H407" s="45">
        <f>E407*F407</f>
        <v>0</v>
      </c>
      <c r="J407" s="29"/>
      <c r="K407" s="29"/>
      <c r="L407" s="29"/>
      <c r="M407" s="29"/>
      <c r="N407" s="29"/>
    </row>
    <row r="408" spans="1:14" s="41" customFormat="1" ht="14.25">
      <c r="A408" s="4"/>
      <c r="B408" s="66"/>
      <c r="C408" s="61"/>
      <c r="D408" s="44"/>
      <c r="E408" s="73"/>
      <c r="F408" s="67"/>
      <c r="G408" s="74"/>
      <c r="H408" s="45"/>
      <c r="J408" s="29"/>
      <c r="K408" s="29"/>
      <c r="L408" s="29"/>
      <c r="M408" s="29"/>
      <c r="N408" s="29"/>
    </row>
    <row r="409" spans="1:14" s="41" customFormat="1" ht="48">
      <c r="A409" s="4">
        <f>A407+10</f>
        <v>1670</v>
      </c>
      <c r="B409" s="66"/>
      <c r="C409" s="61" t="s">
        <v>251</v>
      </c>
      <c r="D409" s="44" t="s">
        <v>30</v>
      </c>
      <c r="E409" s="73">
        <v>6656</v>
      </c>
      <c r="F409" s="67"/>
      <c r="G409" s="74"/>
      <c r="H409" s="45">
        <f>E409*F409</f>
        <v>0</v>
      </c>
      <c r="J409" s="29"/>
      <c r="K409" s="29"/>
      <c r="L409" s="29"/>
      <c r="M409" s="29"/>
      <c r="N409" s="29"/>
    </row>
    <row r="410" spans="1:14" s="41" customFormat="1" ht="14.25">
      <c r="A410" s="4"/>
      <c r="B410" s="66"/>
      <c r="C410" s="61"/>
      <c r="D410" s="44"/>
      <c r="E410" s="73"/>
      <c r="F410" s="67"/>
      <c r="G410" s="74"/>
      <c r="H410" s="45"/>
      <c r="J410" s="29"/>
      <c r="K410" s="29"/>
      <c r="L410" s="29"/>
      <c r="M410" s="29"/>
      <c r="N410" s="29"/>
    </row>
    <row r="411" spans="1:14" s="41" customFormat="1" ht="48">
      <c r="A411" s="4">
        <f>A409+10</f>
        <v>1680</v>
      </c>
      <c r="B411" s="66"/>
      <c r="C411" s="61" t="s">
        <v>252</v>
      </c>
      <c r="D411" s="44" t="s">
        <v>30</v>
      </c>
      <c r="E411" s="73">
        <v>620</v>
      </c>
      <c r="F411" s="67"/>
      <c r="G411" s="74"/>
      <c r="H411" s="45">
        <f>E411*F411</f>
        <v>0</v>
      </c>
      <c r="J411" s="29"/>
      <c r="K411" s="29"/>
      <c r="L411" s="29"/>
      <c r="M411" s="29"/>
      <c r="N411" s="29"/>
    </row>
    <row r="412" spans="1:14" s="41" customFormat="1" ht="14.25">
      <c r="A412" s="4"/>
      <c r="B412" s="66"/>
      <c r="C412" s="61"/>
      <c r="D412" s="44"/>
      <c r="E412" s="73"/>
      <c r="F412" s="67"/>
      <c r="G412" s="74"/>
      <c r="H412" s="45"/>
      <c r="J412" s="29"/>
      <c r="K412" s="29"/>
      <c r="L412" s="29"/>
      <c r="M412" s="29"/>
      <c r="N412" s="29"/>
    </row>
    <row r="413" spans="1:14" s="41" customFormat="1" ht="60">
      <c r="A413" s="4">
        <f>A411+10</f>
        <v>1690</v>
      </c>
      <c r="B413" s="66"/>
      <c r="C413" s="61" t="s">
        <v>253</v>
      </c>
      <c r="D413" s="44" t="s">
        <v>30</v>
      </c>
      <c r="E413" s="73">
        <v>200</v>
      </c>
      <c r="F413" s="67"/>
      <c r="G413" s="74"/>
      <c r="H413" s="45">
        <f>E413*F413</f>
        <v>0</v>
      </c>
      <c r="J413" s="29"/>
      <c r="K413" s="29"/>
      <c r="L413" s="29"/>
      <c r="M413" s="29"/>
      <c r="N413" s="29"/>
    </row>
    <row r="414" spans="1:14" s="41" customFormat="1" ht="14.25">
      <c r="A414" s="4"/>
      <c r="B414" s="66"/>
      <c r="C414" s="61"/>
      <c r="D414" s="44"/>
      <c r="E414" s="73"/>
      <c r="F414" s="67"/>
      <c r="G414" s="74"/>
      <c r="H414" s="45"/>
      <c r="J414" s="29"/>
      <c r="K414" s="29"/>
      <c r="L414" s="29"/>
      <c r="M414" s="29"/>
      <c r="N414" s="29"/>
    </row>
    <row r="415" spans="1:14" s="41" customFormat="1" ht="72">
      <c r="A415" s="4">
        <f>A413+10</f>
        <v>1700</v>
      </c>
      <c r="B415" s="66"/>
      <c r="C415" s="61" t="s">
        <v>254</v>
      </c>
      <c r="D415" s="44" t="s">
        <v>30</v>
      </c>
      <c r="E415" s="73">
        <v>620</v>
      </c>
      <c r="F415" s="67"/>
      <c r="G415" s="74"/>
      <c r="H415" s="45">
        <f>E415*F415</f>
        <v>0</v>
      </c>
      <c r="J415" s="29"/>
      <c r="K415" s="29"/>
      <c r="L415" s="29"/>
      <c r="M415" s="29"/>
      <c r="N415" s="29"/>
    </row>
    <row r="416" spans="1:14" s="41" customFormat="1" ht="14.25">
      <c r="A416" s="4"/>
      <c r="B416" s="66"/>
      <c r="C416" s="61"/>
      <c r="D416" s="44"/>
      <c r="E416" s="73"/>
      <c r="F416" s="67"/>
      <c r="G416" s="74"/>
      <c r="H416" s="45"/>
      <c r="J416" s="29"/>
      <c r="K416" s="29"/>
      <c r="L416" s="29"/>
      <c r="M416" s="29"/>
      <c r="N416" s="29"/>
    </row>
    <row r="417" spans="1:14" s="41" customFormat="1" ht="60">
      <c r="A417" s="4">
        <f>A415+10</f>
        <v>1710</v>
      </c>
      <c r="B417" s="66"/>
      <c r="C417" s="61" t="s">
        <v>255</v>
      </c>
      <c r="D417" s="44" t="s">
        <v>13</v>
      </c>
      <c r="E417" s="73">
        <v>1</v>
      </c>
      <c r="F417" s="67"/>
      <c r="G417" s="74"/>
      <c r="H417" s="45">
        <f>E417*F417</f>
        <v>0</v>
      </c>
      <c r="J417" s="29"/>
      <c r="K417" s="29"/>
      <c r="L417" s="29"/>
      <c r="M417" s="29"/>
      <c r="N417" s="29"/>
    </row>
    <row r="418" spans="1:14" s="41" customFormat="1" ht="14.25">
      <c r="A418" s="4"/>
      <c r="B418" s="66"/>
      <c r="C418" s="61"/>
      <c r="D418" s="44"/>
      <c r="E418" s="73"/>
      <c r="F418" s="67"/>
      <c r="G418" s="74"/>
      <c r="H418" s="45"/>
      <c r="J418" s="29"/>
      <c r="K418" s="29"/>
      <c r="L418" s="29"/>
      <c r="M418" s="29"/>
      <c r="N418" s="29"/>
    </row>
    <row r="419" spans="1:14" s="41" customFormat="1" ht="60">
      <c r="A419" s="4">
        <f>A417+10</f>
        <v>1720</v>
      </c>
      <c r="B419" s="66"/>
      <c r="C419" s="61" t="s">
        <v>256</v>
      </c>
      <c r="D419" s="44" t="s">
        <v>13</v>
      </c>
      <c r="E419" s="73">
        <v>6</v>
      </c>
      <c r="F419" s="67"/>
      <c r="G419" s="74"/>
      <c r="H419" s="45">
        <f>E419*F419</f>
        <v>0</v>
      </c>
      <c r="J419" s="29"/>
      <c r="K419" s="29"/>
      <c r="L419" s="29"/>
      <c r="M419" s="29"/>
      <c r="N419" s="29"/>
    </row>
    <row r="420" spans="1:14" s="41" customFormat="1" ht="14.25">
      <c r="A420" s="4"/>
      <c r="B420" s="66"/>
      <c r="C420" s="61"/>
      <c r="D420" s="44"/>
      <c r="E420" s="73"/>
      <c r="F420" s="67"/>
      <c r="G420" s="74"/>
      <c r="H420" s="45"/>
      <c r="J420" s="29"/>
      <c r="K420" s="29"/>
      <c r="L420" s="29"/>
      <c r="M420" s="29"/>
      <c r="N420" s="29"/>
    </row>
    <row r="421" spans="1:14" s="41" customFormat="1" ht="60">
      <c r="A421" s="4">
        <f>A419+10</f>
        <v>1730</v>
      </c>
      <c r="B421" s="66"/>
      <c r="C421" s="61" t="s">
        <v>257</v>
      </c>
      <c r="D421" s="44" t="s">
        <v>13</v>
      </c>
      <c r="E421" s="73">
        <v>1</v>
      </c>
      <c r="F421" s="67"/>
      <c r="G421" s="74"/>
      <c r="H421" s="45">
        <f>E421*F421</f>
        <v>0</v>
      </c>
      <c r="J421" s="29"/>
      <c r="K421" s="29"/>
      <c r="L421" s="29"/>
      <c r="M421" s="29"/>
      <c r="N421" s="29"/>
    </row>
    <row r="422" spans="1:14" s="41" customFormat="1" ht="14.25">
      <c r="A422" s="4"/>
      <c r="B422" s="66"/>
      <c r="C422" s="61"/>
      <c r="D422" s="44"/>
      <c r="E422" s="73"/>
      <c r="F422" s="67"/>
      <c r="G422" s="74"/>
      <c r="H422" s="45"/>
      <c r="J422" s="29"/>
      <c r="K422" s="29"/>
      <c r="L422" s="29"/>
      <c r="M422" s="29"/>
      <c r="N422" s="29"/>
    </row>
    <row r="423" spans="1:14" s="41" customFormat="1" ht="60">
      <c r="A423" s="4">
        <f>A421+10</f>
        <v>1740</v>
      </c>
      <c r="B423" s="66"/>
      <c r="C423" s="61" t="s">
        <v>258</v>
      </c>
      <c r="D423" s="44" t="s">
        <v>13</v>
      </c>
      <c r="E423" s="73">
        <v>1</v>
      </c>
      <c r="F423" s="67"/>
      <c r="G423" s="74"/>
      <c r="H423" s="45">
        <f>E423*F423</f>
        <v>0</v>
      </c>
      <c r="J423" s="29"/>
      <c r="K423" s="29"/>
      <c r="L423" s="29"/>
      <c r="M423" s="29"/>
      <c r="N423" s="29"/>
    </row>
    <row r="424" spans="1:14" s="41" customFormat="1" ht="14.25">
      <c r="A424" s="4"/>
      <c r="B424" s="66"/>
      <c r="C424" s="61"/>
      <c r="D424" s="44"/>
      <c r="E424" s="73"/>
      <c r="F424" s="67"/>
      <c r="G424" s="74"/>
      <c r="H424" s="45"/>
      <c r="J424" s="29"/>
      <c r="K424" s="29"/>
      <c r="L424" s="29"/>
      <c r="M424" s="29"/>
      <c r="N424" s="29"/>
    </row>
    <row r="425" spans="1:14" s="41" customFormat="1" ht="48">
      <c r="A425" s="4">
        <f>A423+10</f>
        <v>1750</v>
      </c>
      <c r="B425" s="66"/>
      <c r="C425" s="61" t="s">
        <v>259</v>
      </c>
      <c r="D425" s="44" t="s">
        <v>13</v>
      </c>
      <c r="E425" s="73">
        <v>1</v>
      </c>
      <c r="F425" s="67"/>
      <c r="G425" s="74"/>
      <c r="H425" s="45">
        <f>E425*F425</f>
        <v>0</v>
      </c>
      <c r="J425" s="29"/>
      <c r="K425" s="29"/>
      <c r="L425" s="29"/>
      <c r="M425" s="29"/>
      <c r="N425" s="29"/>
    </row>
    <row r="426" spans="1:14" s="41" customFormat="1" ht="14.25">
      <c r="A426" s="4"/>
      <c r="B426" s="66"/>
      <c r="C426" s="61"/>
      <c r="D426" s="44"/>
      <c r="E426" s="73"/>
      <c r="F426" s="67"/>
      <c r="G426" s="74"/>
      <c r="H426" s="45"/>
      <c r="J426" s="29"/>
      <c r="K426" s="29"/>
      <c r="L426" s="29"/>
      <c r="M426" s="29"/>
      <c r="N426" s="29"/>
    </row>
    <row r="427" spans="1:14" s="41" customFormat="1" ht="36">
      <c r="A427" s="4">
        <f>A425+10</f>
        <v>1760</v>
      </c>
      <c r="B427" s="66"/>
      <c r="C427" s="61" t="s">
        <v>260</v>
      </c>
      <c r="D427" s="44" t="s">
        <v>13</v>
      </c>
      <c r="E427" s="73">
        <v>1</v>
      </c>
      <c r="F427" s="67"/>
      <c r="G427" s="74"/>
      <c r="H427" s="45">
        <f>E427*F427</f>
        <v>0</v>
      </c>
      <c r="J427" s="29"/>
      <c r="K427" s="29"/>
      <c r="L427" s="29"/>
      <c r="M427" s="29"/>
      <c r="N427" s="29"/>
    </row>
    <row r="428" spans="1:14" s="41" customFormat="1" ht="14.25">
      <c r="A428" s="4"/>
      <c r="B428" s="66"/>
      <c r="C428" s="61"/>
      <c r="D428" s="44"/>
      <c r="E428" s="73"/>
      <c r="F428" s="67"/>
      <c r="G428" s="74"/>
      <c r="H428" s="45"/>
      <c r="J428" s="29"/>
      <c r="K428" s="29"/>
      <c r="L428" s="29"/>
      <c r="M428" s="29"/>
      <c r="N428" s="29"/>
    </row>
    <row r="429" spans="1:14" s="41" customFormat="1" ht="48">
      <c r="A429" s="4">
        <f>A427+10</f>
        <v>1770</v>
      </c>
      <c r="B429" s="66"/>
      <c r="C429" s="61" t="s">
        <v>261</v>
      </c>
      <c r="D429" s="44" t="s">
        <v>13</v>
      </c>
      <c r="E429" s="73">
        <v>6</v>
      </c>
      <c r="F429" s="67"/>
      <c r="G429" s="74"/>
      <c r="H429" s="45">
        <f>E429*F429</f>
        <v>0</v>
      </c>
      <c r="J429" s="29"/>
      <c r="K429" s="29"/>
      <c r="L429" s="29"/>
      <c r="M429" s="29"/>
      <c r="N429" s="29"/>
    </row>
    <row r="430" spans="1:14" s="41" customFormat="1" ht="14.25">
      <c r="A430" s="4"/>
      <c r="B430" s="66"/>
      <c r="C430" s="61"/>
      <c r="D430" s="44"/>
      <c r="E430" s="73"/>
      <c r="F430" s="67"/>
      <c r="G430" s="74"/>
      <c r="H430" s="45"/>
      <c r="J430" s="29"/>
      <c r="K430" s="29"/>
      <c r="L430" s="29"/>
      <c r="M430" s="29"/>
      <c r="N430" s="29"/>
    </row>
    <row r="431" spans="1:14" s="41" customFormat="1" ht="36">
      <c r="A431" s="4">
        <f>A429+10</f>
        <v>1780</v>
      </c>
      <c r="B431" s="66"/>
      <c r="C431" s="61" t="s">
        <v>262</v>
      </c>
      <c r="D431" s="44" t="s">
        <v>13</v>
      </c>
      <c r="E431" s="73">
        <v>1</v>
      </c>
      <c r="F431" s="67"/>
      <c r="G431" s="74"/>
      <c r="H431" s="45">
        <f>E431*F431</f>
        <v>0</v>
      </c>
      <c r="J431" s="29"/>
      <c r="K431" s="29"/>
      <c r="L431" s="29"/>
      <c r="M431" s="29"/>
      <c r="N431" s="29"/>
    </row>
    <row r="432" spans="1:14" s="39" customFormat="1" ht="14.25">
      <c r="A432" s="4"/>
      <c r="B432" s="4"/>
      <c r="C432" s="57"/>
      <c r="D432" s="44"/>
      <c r="E432" s="75"/>
      <c r="F432" s="67"/>
      <c r="G432" s="74"/>
      <c r="H432" s="45"/>
      <c r="J432" s="29"/>
      <c r="K432" s="29"/>
      <c r="L432" s="29"/>
      <c r="M432" s="29"/>
      <c r="N432" s="29"/>
    </row>
    <row r="433" spans="1:27" s="39" customFormat="1">
      <c r="A433" s="68" t="s">
        <v>172</v>
      </c>
      <c r="B433" s="69" t="s">
        <v>69</v>
      </c>
      <c r="C433" s="70"/>
      <c r="D433" s="71"/>
      <c r="E433" s="71"/>
      <c r="F433" s="72"/>
      <c r="G433" s="70"/>
      <c r="H433" s="70"/>
      <c r="I433" s="7"/>
      <c r="J433" s="31"/>
      <c r="K433" s="31"/>
      <c r="L433" s="31"/>
      <c r="M433" s="31"/>
      <c r="N433" s="31"/>
      <c r="O433" s="7"/>
      <c r="P433" s="7"/>
      <c r="Q433" s="7"/>
      <c r="R433" s="7"/>
      <c r="S433" s="7"/>
      <c r="T433" s="7"/>
      <c r="U433" s="7"/>
      <c r="V433" s="7"/>
      <c r="W433" s="7"/>
      <c r="X433" s="7"/>
      <c r="Y433" s="7"/>
      <c r="Z433" s="7"/>
      <c r="AA433" s="7"/>
    </row>
    <row r="434" spans="1:27" s="39" customFormat="1">
      <c r="A434" s="82"/>
      <c r="B434" s="96"/>
      <c r="C434" s="84"/>
      <c r="D434" s="85"/>
      <c r="E434" s="85"/>
      <c r="F434" s="86"/>
      <c r="G434" s="84"/>
      <c r="H434" s="84"/>
      <c r="I434" s="7"/>
      <c r="J434" s="31"/>
      <c r="K434" s="31"/>
      <c r="L434" s="31"/>
      <c r="M434" s="31"/>
      <c r="N434" s="31"/>
      <c r="O434" s="7"/>
      <c r="P434" s="7"/>
      <c r="Q434" s="7"/>
      <c r="R434" s="7"/>
      <c r="S434" s="7"/>
      <c r="T434" s="7"/>
      <c r="U434" s="7"/>
      <c r="V434" s="7"/>
      <c r="W434" s="7"/>
      <c r="X434" s="7"/>
      <c r="Y434" s="7"/>
      <c r="Z434" s="7"/>
      <c r="AA434" s="7"/>
    </row>
    <row r="435" spans="1:27" s="39" customFormat="1" ht="60">
      <c r="A435" s="4">
        <f>A431+10</f>
        <v>1790</v>
      </c>
      <c r="B435" s="96"/>
      <c r="C435" s="51" t="s">
        <v>70</v>
      </c>
      <c r="D435" s="44" t="s">
        <v>271</v>
      </c>
      <c r="E435" s="73">
        <v>43063</v>
      </c>
      <c r="F435" s="67"/>
      <c r="G435" s="84"/>
      <c r="H435" s="45">
        <f>E435*F435</f>
        <v>0</v>
      </c>
      <c r="I435" s="7"/>
      <c r="J435" s="31"/>
      <c r="K435" s="31"/>
      <c r="L435" s="31"/>
      <c r="M435" s="31"/>
      <c r="N435" s="31"/>
      <c r="O435" s="7"/>
      <c r="P435" s="7"/>
      <c r="Q435" s="7"/>
      <c r="R435" s="7"/>
      <c r="S435" s="7"/>
      <c r="T435" s="7"/>
      <c r="U435" s="7"/>
      <c r="V435" s="7"/>
      <c r="W435" s="7"/>
      <c r="X435" s="7"/>
      <c r="Y435" s="7"/>
      <c r="Z435" s="7"/>
      <c r="AA435" s="7"/>
    </row>
    <row r="436" spans="1:27" s="23" customFormat="1" ht="14.25">
      <c r="A436" s="4"/>
      <c r="B436" s="4"/>
      <c r="C436" s="57"/>
      <c r="D436" s="44"/>
      <c r="E436" s="75"/>
      <c r="F436" s="67"/>
      <c r="G436" s="74"/>
      <c r="H436" s="45"/>
      <c r="J436" s="29"/>
      <c r="K436" s="29"/>
      <c r="L436" s="29"/>
      <c r="M436" s="29"/>
      <c r="N436" s="29"/>
    </row>
    <row r="437" spans="1:27" s="23" customFormat="1">
      <c r="A437" s="68" t="s">
        <v>264</v>
      </c>
      <c r="B437" s="69" t="s">
        <v>22</v>
      </c>
      <c r="C437" s="70"/>
      <c r="D437" s="71"/>
      <c r="E437" s="71"/>
      <c r="F437" s="72"/>
      <c r="G437" s="70"/>
      <c r="H437" s="70"/>
      <c r="I437" s="7"/>
      <c r="J437" s="31"/>
      <c r="K437" s="31"/>
      <c r="L437" s="31"/>
      <c r="M437" s="31"/>
      <c r="N437" s="31"/>
      <c r="O437" s="7"/>
      <c r="P437" s="7"/>
      <c r="Q437" s="7"/>
      <c r="R437" s="7"/>
      <c r="S437" s="7"/>
      <c r="T437" s="7"/>
      <c r="U437" s="7"/>
      <c r="V437" s="7"/>
      <c r="W437" s="7"/>
      <c r="X437" s="7"/>
      <c r="Y437" s="7"/>
      <c r="Z437" s="7"/>
      <c r="AA437" s="7"/>
    </row>
    <row r="438" spans="1:27" s="39" customFormat="1">
      <c r="A438" s="82"/>
      <c r="B438" s="96"/>
      <c r="C438" s="84"/>
      <c r="D438" s="85"/>
      <c r="E438" s="85"/>
      <c r="F438" s="86"/>
      <c r="G438" s="84"/>
      <c r="H438" s="84"/>
      <c r="I438" s="7"/>
      <c r="J438" s="31"/>
      <c r="K438" s="31"/>
      <c r="L438" s="31"/>
      <c r="M438" s="31"/>
      <c r="N438" s="31"/>
      <c r="O438" s="7"/>
      <c r="P438" s="7"/>
      <c r="Q438" s="7"/>
      <c r="R438" s="7"/>
      <c r="S438" s="7"/>
      <c r="T438" s="7"/>
      <c r="U438" s="7"/>
      <c r="V438" s="7"/>
      <c r="W438" s="7"/>
      <c r="X438" s="7"/>
      <c r="Y438" s="7"/>
      <c r="Z438" s="7"/>
      <c r="AA438" s="7"/>
    </row>
    <row r="439" spans="1:27" s="23" customFormat="1" ht="84">
      <c r="A439" s="4">
        <f>A435+10</f>
        <v>1800</v>
      </c>
      <c r="B439" s="95"/>
      <c r="C439" s="51" t="s">
        <v>20</v>
      </c>
      <c r="D439" s="44" t="s">
        <v>13</v>
      </c>
      <c r="E439" s="73">
        <v>1</v>
      </c>
      <c r="F439" s="99"/>
      <c r="G439" s="100"/>
      <c r="H439" s="101">
        <f>E439*F439</f>
        <v>0</v>
      </c>
      <c r="J439" s="29"/>
      <c r="K439" s="29"/>
      <c r="L439" s="29"/>
      <c r="M439" s="29"/>
      <c r="N439" s="29"/>
    </row>
    <row r="440" spans="1:27" s="11" customFormat="1" ht="14.25">
      <c r="A440" s="4"/>
      <c r="B440" s="4"/>
      <c r="C440" s="57"/>
      <c r="D440" s="44"/>
      <c r="E440" s="75"/>
      <c r="F440" s="67"/>
      <c r="G440" s="74"/>
      <c r="H440" s="45"/>
      <c r="J440" s="29"/>
      <c r="K440" s="29"/>
      <c r="L440" s="29"/>
      <c r="M440" s="29"/>
      <c r="N440" s="29"/>
    </row>
    <row r="441" spans="1:27">
      <c r="A441" s="44"/>
      <c r="C441" s="102"/>
      <c r="D441" s="44"/>
      <c r="E441" s="103"/>
      <c r="F441" s="91"/>
      <c r="G441" s="124" t="s">
        <v>23</v>
      </c>
      <c r="H441" s="125">
        <f>SUM(H15:H439)</f>
        <v>0</v>
      </c>
    </row>
    <row r="442" spans="1:27">
      <c r="A442" s="44"/>
      <c r="C442" s="102"/>
      <c r="D442" s="44"/>
      <c r="E442" s="44"/>
      <c r="F442" s="91"/>
      <c r="G442" s="124" t="s">
        <v>18</v>
      </c>
      <c r="H442" s="125">
        <f>H441*0.16</f>
        <v>0</v>
      </c>
    </row>
    <row r="443" spans="1:27">
      <c r="A443" s="44"/>
      <c r="C443" s="102"/>
      <c r="D443" s="44"/>
      <c r="E443" s="44"/>
      <c r="F443" s="91"/>
      <c r="G443" s="124" t="s">
        <v>19</v>
      </c>
      <c r="H443" s="125">
        <f>H441+H442</f>
        <v>0</v>
      </c>
    </row>
    <row r="444" spans="1:27" ht="14.25">
      <c r="A444" s="44"/>
      <c r="C444" s="62" t="s">
        <v>21</v>
      </c>
      <c r="D444" s="63"/>
      <c r="E444" s="64"/>
      <c r="F444" s="65"/>
      <c r="H444" s="66"/>
    </row>
    <row r="445" spans="1:27" ht="25.5" customHeight="1">
      <c r="A445" s="44"/>
      <c r="C445" s="126"/>
      <c r="D445" s="126"/>
      <c r="E445" s="126"/>
      <c r="F445" s="126"/>
      <c r="H445" s="66"/>
    </row>
    <row r="446" spans="1:27" ht="14.25">
      <c r="A446" s="44"/>
      <c r="C446" s="102"/>
      <c r="D446" s="44"/>
      <c r="E446" s="44"/>
      <c r="F446" s="91"/>
      <c r="H446" s="66"/>
    </row>
    <row r="447" spans="1:27" ht="14.25">
      <c r="A447" s="44"/>
      <c r="C447" s="102"/>
      <c r="D447" s="44"/>
      <c r="E447" s="44"/>
      <c r="F447" s="91"/>
      <c r="H447" s="66"/>
    </row>
    <row r="448" spans="1:27" ht="14.25">
      <c r="A448" s="44"/>
      <c r="C448" s="102"/>
      <c r="D448" s="44"/>
      <c r="E448" s="44"/>
      <c r="F448" s="91"/>
      <c r="H448" s="66"/>
    </row>
    <row r="449" spans="1:8" ht="14.25">
      <c r="A449" s="44"/>
      <c r="C449" s="102"/>
      <c r="D449" s="44"/>
      <c r="E449" s="44"/>
      <c r="F449" s="91"/>
      <c r="H449" s="66"/>
    </row>
    <row r="450" spans="1:8" ht="14.25">
      <c r="A450" s="44"/>
      <c r="C450" s="102"/>
      <c r="D450" s="44"/>
      <c r="E450" s="44"/>
      <c r="F450" s="91"/>
      <c r="H450" s="66"/>
    </row>
    <row r="451" spans="1:8" ht="14.25">
      <c r="A451" s="44"/>
      <c r="C451" s="102"/>
      <c r="D451" s="44"/>
      <c r="E451" s="44"/>
      <c r="F451" s="91"/>
      <c r="H451" s="66"/>
    </row>
    <row r="452" spans="1:8" ht="14.25">
      <c r="A452" s="44"/>
      <c r="C452" s="102"/>
      <c r="D452" s="44"/>
      <c r="E452" s="44"/>
      <c r="F452" s="91"/>
      <c r="H452" s="66"/>
    </row>
    <row r="453" spans="1:8" ht="14.25">
      <c r="A453" s="44"/>
      <c r="C453" s="102"/>
      <c r="D453" s="44"/>
      <c r="E453" s="44"/>
      <c r="F453" s="91"/>
      <c r="H453" s="66"/>
    </row>
    <row r="454" spans="1:8" ht="14.25">
      <c r="A454" s="44"/>
      <c r="C454" s="102"/>
      <c r="D454" s="44"/>
      <c r="E454" s="44"/>
      <c r="F454" s="91"/>
      <c r="H454" s="66"/>
    </row>
    <row r="455" spans="1:8" ht="14.25">
      <c r="A455" s="44"/>
      <c r="C455" s="102"/>
      <c r="D455" s="44"/>
      <c r="E455" s="44"/>
      <c r="F455" s="91"/>
      <c r="H455" s="66"/>
    </row>
    <row r="456" spans="1:8" ht="14.25">
      <c r="A456" s="44"/>
      <c r="D456" s="44"/>
      <c r="E456" s="44"/>
      <c r="F456" s="91"/>
      <c r="H456" s="66"/>
    </row>
    <row r="457" spans="1:8" ht="14.25">
      <c r="A457" s="44"/>
      <c r="D457" s="44"/>
      <c r="E457" s="44"/>
      <c r="F457" s="91"/>
      <c r="H457" s="66"/>
    </row>
    <row r="458" spans="1:8" ht="14.25">
      <c r="A458" s="44"/>
      <c r="D458" s="44"/>
      <c r="E458" s="44"/>
      <c r="F458" s="91"/>
      <c r="H458" s="66"/>
    </row>
    <row r="459" spans="1:8" ht="14.25">
      <c r="A459" s="44"/>
      <c r="D459" s="44"/>
      <c r="E459" s="44"/>
      <c r="F459" s="91"/>
      <c r="H459" s="66"/>
    </row>
    <row r="460" spans="1:8" ht="14.25">
      <c r="A460" s="44"/>
      <c r="D460" s="44"/>
      <c r="E460" s="44"/>
      <c r="F460" s="91"/>
      <c r="H460" s="66"/>
    </row>
    <row r="461" spans="1:8" ht="14.25">
      <c r="A461" s="44"/>
      <c r="D461" s="44"/>
      <c r="E461" s="44"/>
      <c r="F461" s="91"/>
      <c r="H461" s="66"/>
    </row>
    <row r="462" spans="1:8" ht="14.25">
      <c r="A462" s="44"/>
      <c r="D462" s="44"/>
      <c r="E462" s="44"/>
      <c r="F462" s="91"/>
      <c r="H462" s="66"/>
    </row>
    <row r="463" spans="1:8" ht="14.25">
      <c r="A463" s="44"/>
      <c r="D463" s="44"/>
      <c r="E463" s="44"/>
      <c r="F463" s="91"/>
      <c r="H463" s="66"/>
    </row>
    <row r="464" spans="1:8" ht="14.25">
      <c r="A464" s="44"/>
      <c r="D464" s="44"/>
      <c r="E464" s="44"/>
      <c r="F464" s="91"/>
      <c r="H464" s="66"/>
    </row>
    <row r="465" spans="1:8" ht="14.25">
      <c r="A465" s="44"/>
      <c r="D465" s="44"/>
      <c r="E465" s="44"/>
      <c r="F465" s="91"/>
      <c r="H465" s="66"/>
    </row>
    <row r="466" spans="1:8" ht="14.25">
      <c r="A466" s="44"/>
      <c r="D466" s="44"/>
      <c r="E466" s="44"/>
      <c r="F466" s="91"/>
      <c r="H466" s="66"/>
    </row>
    <row r="467" spans="1:8" ht="14.25">
      <c r="A467" s="44"/>
      <c r="D467" s="44"/>
      <c r="E467" s="44"/>
      <c r="F467" s="91"/>
      <c r="H467" s="66"/>
    </row>
    <row r="468" spans="1:8" ht="14.25">
      <c r="A468" s="44"/>
      <c r="D468" s="44"/>
      <c r="E468" s="44"/>
      <c r="F468" s="91"/>
      <c r="H468" s="66"/>
    </row>
    <row r="469" spans="1:8" ht="14.25">
      <c r="A469" s="44"/>
      <c r="D469" s="44"/>
      <c r="E469" s="44"/>
      <c r="F469" s="91"/>
      <c r="H469" s="66"/>
    </row>
    <row r="470" spans="1:8" ht="14.25">
      <c r="A470" s="44"/>
      <c r="D470" s="44"/>
      <c r="E470" s="44"/>
      <c r="F470" s="91"/>
      <c r="H470" s="66"/>
    </row>
    <row r="471" spans="1:8" ht="14.25">
      <c r="A471" s="44"/>
      <c r="D471" s="44"/>
      <c r="E471" s="44"/>
      <c r="F471" s="91"/>
      <c r="H471" s="66"/>
    </row>
    <row r="472" spans="1:8" ht="14.25">
      <c r="A472" s="44"/>
      <c r="D472" s="44"/>
      <c r="E472" s="44"/>
      <c r="F472" s="91"/>
      <c r="H472" s="66"/>
    </row>
    <row r="473" spans="1:8" ht="14.25">
      <c r="A473" s="44"/>
      <c r="D473" s="44"/>
      <c r="E473" s="44"/>
      <c r="F473" s="91"/>
      <c r="H473" s="66"/>
    </row>
    <row r="474" spans="1:8" ht="14.25">
      <c r="A474" s="44"/>
      <c r="D474" s="44"/>
      <c r="E474" s="44"/>
      <c r="F474" s="91"/>
      <c r="H474" s="66"/>
    </row>
    <row r="475" spans="1:8" ht="14.25">
      <c r="A475" s="44"/>
      <c r="D475" s="44"/>
      <c r="E475" s="44"/>
      <c r="F475" s="91"/>
      <c r="H475" s="66"/>
    </row>
    <row r="476" spans="1:8" ht="14.25">
      <c r="A476" s="44"/>
      <c r="D476" s="44"/>
      <c r="E476" s="44"/>
      <c r="F476" s="91"/>
      <c r="H476" s="66"/>
    </row>
    <row r="477" spans="1:8" ht="14.25">
      <c r="A477" s="44"/>
      <c r="D477" s="44"/>
      <c r="E477" s="44"/>
      <c r="F477" s="91"/>
      <c r="H477" s="66"/>
    </row>
    <row r="478" spans="1:8" ht="14.25">
      <c r="A478" s="44"/>
      <c r="D478" s="44"/>
      <c r="E478" s="44"/>
      <c r="F478" s="91"/>
      <c r="H478" s="66"/>
    </row>
    <row r="479" spans="1:8" ht="14.25">
      <c r="A479" s="44"/>
      <c r="D479" s="44"/>
      <c r="E479" s="44"/>
      <c r="F479" s="91"/>
      <c r="H479" s="66"/>
    </row>
    <row r="480" spans="1:8" ht="14.25">
      <c r="A480" s="44"/>
      <c r="D480" s="44"/>
      <c r="E480" s="44"/>
      <c r="F480" s="91"/>
      <c r="H480" s="66"/>
    </row>
    <row r="481" spans="1:8" ht="14.25">
      <c r="A481" s="44"/>
      <c r="D481" s="44"/>
      <c r="E481" s="44"/>
      <c r="F481" s="91"/>
      <c r="H481" s="66"/>
    </row>
    <row r="482" spans="1:8" ht="14.25">
      <c r="A482" s="44"/>
      <c r="D482" s="44"/>
      <c r="E482" s="44"/>
      <c r="F482" s="91"/>
      <c r="H482" s="66"/>
    </row>
    <row r="483" spans="1:8" ht="14.25">
      <c r="A483" s="44"/>
      <c r="D483" s="44"/>
      <c r="E483" s="44"/>
      <c r="F483" s="91"/>
      <c r="H483" s="66"/>
    </row>
    <row r="484" spans="1:8" ht="14.25">
      <c r="A484" s="44"/>
      <c r="D484" s="44"/>
      <c r="E484" s="44"/>
      <c r="F484" s="91"/>
      <c r="H484" s="66"/>
    </row>
    <row r="485" spans="1:8" ht="14.25">
      <c r="A485" s="44"/>
      <c r="D485" s="44"/>
      <c r="E485" s="44"/>
      <c r="F485" s="91"/>
      <c r="H485" s="66"/>
    </row>
    <row r="486" spans="1:8" ht="14.25">
      <c r="A486" s="44"/>
      <c r="D486" s="44"/>
      <c r="E486" s="44"/>
      <c r="F486" s="91"/>
      <c r="H486" s="66"/>
    </row>
    <row r="487" spans="1:8" ht="14.25">
      <c r="A487" s="44"/>
      <c r="D487" s="44"/>
      <c r="E487" s="44"/>
      <c r="F487" s="91"/>
      <c r="H487" s="66"/>
    </row>
    <row r="488" spans="1:8" ht="14.25">
      <c r="A488" s="44"/>
      <c r="D488" s="44"/>
      <c r="E488" s="44"/>
      <c r="F488" s="91"/>
      <c r="H488" s="66"/>
    </row>
    <row r="489" spans="1:8" ht="14.25">
      <c r="A489" s="44"/>
      <c r="D489" s="44"/>
      <c r="E489" s="44"/>
      <c r="F489" s="91"/>
      <c r="H489" s="66"/>
    </row>
    <row r="490" spans="1:8" ht="14.25">
      <c r="A490" s="44"/>
      <c r="D490" s="44"/>
      <c r="E490" s="44"/>
      <c r="F490" s="91"/>
      <c r="H490" s="66"/>
    </row>
    <row r="491" spans="1:8" ht="14.25">
      <c r="A491" s="44"/>
      <c r="D491" s="44"/>
      <c r="E491" s="44"/>
      <c r="F491" s="91"/>
      <c r="H491" s="66"/>
    </row>
    <row r="492" spans="1:8" ht="14.25">
      <c r="A492" s="44"/>
      <c r="D492" s="44"/>
      <c r="E492" s="44"/>
      <c r="F492" s="91"/>
      <c r="H492" s="66"/>
    </row>
    <row r="493" spans="1:8" ht="14.25">
      <c r="A493" s="44"/>
      <c r="D493" s="44"/>
      <c r="E493" s="44"/>
      <c r="F493" s="91"/>
      <c r="H493" s="66"/>
    </row>
    <row r="494" spans="1:8" ht="14.25">
      <c r="A494" s="44"/>
      <c r="D494" s="44"/>
      <c r="E494" s="44"/>
      <c r="F494" s="91"/>
      <c r="H494" s="66"/>
    </row>
    <row r="495" spans="1:8" ht="14.25">
      <c r="A495" s="44"/>
      <c r="D495" s="44"/>
      <c r="E495" s="44"/>
      <c r="F495" s="91"/>
      <c r="H495" s="66"/>
    </row>
    <row r="496" spans="1:8" ht="14.25">
      <c r="A496" s="44"/>
      <c r="D496" s="44"/>
      <c r="E496" s="44"/>
      <c r="F496" s="91"/>
      <c r="H496" s="66"/>
    </row>
    <row r="497" spans="1:8" ht="14.25">
      <c r="A497" s="44"/>
      <c r="D497" s="44"/>
      <c r="E497" s="44"/>
      <c r="F497" s="91"/>
      <c r="H497" s="66"/>
    </row>
    <row r="498" spans="1:8" ht="14.25">
      <c r="A498" s="44"/>
      <c r="D498" s="44"/>
      <c r="E498" s="44"/>
      <c r="F498" s="91"/>
      <c r="H498" s="66"/>
    </row>
    <row r="499" spans="1:8" ht="14.25">
      <c r="A499" s="44"/>
      <c r="D499" s="44"/>
      <c r="E499" s="44"/>
      <c r="F499" s="91"/>
      <c r="H499" s="66"/>
    </row>
    <row r="500" spans="1:8" ht="14.25">
      <c r="A500" s="44"/>
      <c r="D500" s="44"/>
      <c r="E500" s="44"/>
      <c r="F500" s="91"/>
      <c r="H500" s="66"/>
    </row>
    <row r="501" spans="1:8" ht="14.25">
      <c r="A501" s="44"/>
      <c r="D501" s="44"/>
      <c r="E501" s="44"/>
      <c r="F501" s="91"/>
      <c r="H501" s="66"/>
    </row>
    <row r="502" spans="1:8" ht="14.25">
      <c r="A502" s="44"/>
      <c r="D502" s="44"/>
      <c r="E502" s="44"/>
      <c r="F502" s="91"/>
      <c r="H502" s="66"/>
    </row>
    <row r="503" spans="1:8" ht="14.25">
      <c r="A503" s="44"/>
      <c r="D503" s="44"/>
      <c r="E503" s="44"/>
      <c r="F503" s="91"/>
      <c r="H503" s="66"/>
    </row>
    <row r="504" spans="1:8" ht="14.25">
      <c r="A504" s="44"/>
      <c r="D504" s="44"/>
      <c r="E504" s="44"/>
      <c r="F504" s="91"/>
      <c r="H504" s="66"/>
    </row>
    <row r="505" spans="1:8" ht="14.25">
      <c r="A505" s="44"/>
      <c r="D505" s="44"/>
      <c r="E505" s="44"/>
      <c r="F505" s="91"/>
      <c r="H505" s="66"/>
    </row>
    <row r="506" spans="1:8" ht="14.25">
      <c r="A506" s="44"/>
      <c r="D506" s="44"/>
      <c r="E506" s="44"/>
      <c r="F506" s="91"/>
      <c r="H506" s="66"/>
    </row>
    <row r="507" spans="1:8" ht="14.25">
      <c r="A507" s="44"/>
      <c r="D507" s="44"/>
      <c r="E507" s="44"/>
      <c r="F507" s="91"/>
      <c r="H507" s="66"/>
    </row>
    <row r="508" spans="1:8" ht="14.25">
      <c r="A508" s="44"/>
      <c r="D508" s="44"/>
      <c r="E508" s="44"/>
      <c r="F508" s="91"/>
      <c r="H508" s="66"/>
    </row>
    <row r="509" spans="1:8" ht="14.25">
      <c r="A509" s="44"/>
      <c r="D509" s="44"/>
      <c r="E509" s="44"/>
      <c r="F509" s="91"/>
      <c r="H509" s="66"/>
    </row>
    <row r="510" spans="1:8" ht="14.25">
      <c r="A510" s="44"/>
      <c r="D510" s="44"/>
      <c r="E510" s="44"/>
      <c r="F510" s="91"/>
      <c r="H510" s="66"/>
    </row>
    <row r="511" spans="1:8" ht="14.25">
      <c r="A511" s="44"/>
      <c r="D511" s="44"/>
      <c r="E511" s="44"/>
      <c r="F511" s="91"/>
      <c r="H511" s="66"/>
    </row>
    <row r="512" spans="1:8" ht="14.25">
      <c r="A512" s="44"/>
      <c r="D512" s="44"/>
      <c r="E512" s="44"/>
      <c r="F512" s="91"/>
      <c r="H512" s="66"/>
    </row>
    <row r="513" spans="1:8" ht="14.25">
      <c r="A513" s="44"/>
      <c r="D513" s="44"/>
      <c r="E513" s="44"/>
      <c r="F513" s="91"/>
      <c r="H513" s="66"/>
    </row>
    <row r="514" spans="1:8" ht="14.25">
      <c r="A514" s="44"/>
      <c r="D514" s="44"/>
      <c r="E514" s="44"/>
      <c r="F514" s="91"/>
      <c r="H514" s="66"/>
    </row>
    <row r="515" spans="1:8" ht="14.25">
      <c r="A515" s="44"/>
      <c r="D515" s="44"/>
      <c r="E515" s="44"/>
      <c r="F515" s="91"/>
      <c r="H515" s="66"/>
    </row>
    <row r="516" spans="1:8" ht="14.25">
      <c r="A516" s="44"/>
      <c r="D516" s="44"/>
      <c r="E516" s="44"/>
      <c r="F516" s="91"/>
      <c r="H516" s="66"/>
    </row>
    <row r="517" spans="1:8" ht="14.25">
      <c r="A517" s="44"/>
      <c r="D517" s="44"/>
      <c r="E517" s="44"/>
      <c r="F517" s="91"/>
      <c r="H517" s="66"/>
    </row>
    <row r="518" spans="1:8" ht="14.25">
      <c r="A518" s="44"/>
      <c r="D518" s="44"/>
      <c r="E518" s="44"/>
      <c r="F518" s="91"/>
      <c r="H518" s="66"/>
    </row>
    <row r="519" spans="1:8" ht="14.25">
      <c r="A519" s="44"/>
      <c r="D519" s="44"/>
      <c r="E519" s="44"/>
      <c r="F519" s="91"/>
      <c r="H519" s="66"/>
    </row>
    <row r="520" spans="1:8" ht="14.25">
      <c r="A520" s="44"/>
      <c r="D520" s="44"/>
      <c r="E520" s="44"/>
      <c r="F520" s="91"/>
      <c r="H520" s="66"/>
    </row>
    <row r="521" spans="1:8" ht="14.25">
      <c r="A521" s="44"/>
      <c r="D521" s="44"/>
      <c r="E521" s="44"/>
      <c r="F521" s="91"/>
      <c r="H521" s="66"/>
    </row>
    <row r="522" spans="1:8" ht="14.25">
      <c r="A522" s="44"/>
      <c r="D522" s="44"/>
      <c r="E522" s="44"/>
      <c r="F522" s="91"/>
      <c r="H522" s="66"/>
    </row>
    <row r="523" spans="1:8" ht="14.25">
      <c r="A523" s="44"/>
      <c r="D523" s="44"/>
      <c r="E523" s="44"/>
      <c r="F523" s="91"/>
      <c r="H523" s="66"/>
    </row>
    <row r="524" spans="1:8" ht="14.25">
      <c r="A524" s="44"/>
      <c r="D524" s="44"/>
      <c r="E524" s="44"/>
      <c r="F524" s="91"/>
      <c r="H524" s="66"/>
    </row>
    <row r="525" spans="1:8" ht="14.25">
      <c r="A525" s="44"/>
      <c r="D525" s="44"/>
      <c r="E525" s="44"/>
      <c r="F525" s="91"/>
      <c r="H525" s="66"/>
    </row>
    <row r="526" spans="1:8" ht="14.25">
      <c r="A526" s="44"/>
      <c r="D526" s="44"/>
      <c r="E526" s="44"/>
      <c r="F526" s="91"/>
      <c r="H526" s="66"/>
    </row>
    <row r="527" spans="1:8" ht="14.25">
      <c r="A527" s="44"/>
      <c r="D527" s="44"/>
      <c r="E527" s="44"/>
      <c r="F527" s="91"/>
      <c r="H527" s="66"/>
    </row>
    <row r="528" spans="1:8" ht="14.25">
      <c r="A528" s="44"/>
      <c r="D528" s="44"/>
      <c r="E528" s="44"/>
      <c r="F528" s="91"/>
      <c r="H528" s="66"/>
    </row>
    <row r="529" spans="1:8" ht="14.25">
      <c r="A529" s="44"/>
      <c r="D529" s="44"/>
      <c r="E529" s="44"/>
      <c r="F529" s="91"/>
      <c r="H529" s="66"/>
    </row>
    <row r="530" spans="1:8" ht="14.25">
      <c r="A530" s="44"/>
      <c r="D530" s="44"/>
      <c r="E530" s="44"/>
      <c r="F530" s="91"/>
      <c r="H530" s="66"/>
    </row>
    <row r="531" spans="1:8" ht="14.25">
      <c r="A531" s="44"/>
      <c r="D531" s="44"/>
      <c r="E531" s="44"/>
      <c r="F531" s="91"/>
      <c r="H531" s="66"/>
    </row>
    <row r="532" spans="1:8" ht="14.25">
      <c r="A532" s="44"/>
      <c r="D532" s="44"/>
      <c r="E532" s="44"/>
      <c r="F532" s="91"/>
      <c r="H532" s="66"/>
    </row>
    <row r="533" spans="1:8" ht="14.25">
      <c r="A533" s="44"/>
      <c r="D533" s="44"/>
      <c r="E533" s="44"/>
      <c r="F533" s="91"/>
      <c r="H533" s="66"/>
    </row>
    <row r="534" spans="1:8" ht="14.25">
      <c r="A534" s="44"/>
      <c r="D534" s="44"/>
      <c r="E534" s="44"/>
      <c r="F534" s="91"/>
      <c r="H534" s="66"/>
    </row>
    <row r="535" spans="1:8" ht="14.25">
      <c r="A535" s="44"/>
      <c r="D535" s="44"/>
      <c r="E535" s="44"/>
      <c r="F535" s="91"/>
      <c r="H535" s="66"/>
    </row>
    <row r="536" spans="1:8" ht="14.25">
      <c r="A536" s="44"/>
      <c r="D536" s="44"/>
      <c r="E536" s="44"/>
      <c r="F536" s="91"/>
      <c r="H536" s="66"/>
    </row>
    <row r="537" spans="1:8" ht="14.25">
      <c r="A537" s="44"/>
      <c r="D537" s="44"/>
      <c r="E537" s="44"/>
      <c r="F537" s="91"/>
      <c r="H537" s="66"/>
    </row>
    <row r="538" spans="1:8" ht="14.25">
      <c r="A538" s="44"/>
      <c r="D538" s="44"/>
      <c r="E538" s="44"/>
      <c r="F538" s="91"/>
      <c r="H538" s="66"/>
    </row>
    <row r="539" spans="1:8" ht="14.25">
      <c r="A539" s="44"/>
      <c r="D539" s="44"/>
      <c r="E539" s="44"/>
      <c r="F539" s="91"/>
      <c r="H539" s="66"/>
    </row>
    <row r="540" spans="1:8" ht="14.25">
      <c r="A540" s="44"/>
      <c r="D540" s="44"/>
      <c r="E540" s="44"/>
      <c r="F540" s="91"/>
      <c r="H540" s="66"/>
    </row>
    <row r="541" spans="1:8" ht="14.25">
      <c r="A541" s="44"/>
      <c r="D541" s="44"/>
      <c r="E541" s="44"/>
      <c r="F541" s="91"/>
      <c r="H541" s="66"/>
    </row>
    <row r="542" spans="1:8" ht="14.25">
      <c r="A542" s="44"/>
      <c r="D542" s="44"/>
      <c r="E542" s="44"/>
      <c r="F542" s="91"/>
      <c r="H542" s="66"/>
    </row>
    <row r="543" spans="1:8" ht="14.25">
      <c r="A543" s="44"/>
      <c r="D543" s="44"/>
      <c r="E543" s="44"/>
      <c r="F543" s="91"/>
      <c r="H543" s="66"/>
    </row>
    <row r="544" spans="1:8" ht="14.25">
      <c r="A544" s="44"/>
      <c r="D544" s="44"/>
      <c r="E544" s="44"/>
      <c r="F544" s="91"/>
      <c r="H544" s="66"/>
    </row>
    <row r="545" spans="1:8" ht="14.25">
      <c r="A545" s="44"/>
      <c r="D545" s="44"/>
      <c r="E545" s="44"/>
      <c r="F545" s="91"/>
      <c r="H545" s="66"/>
    </row>
    <row r="546" spans="1:8" ht="14.25">
      <c r="A546" s="44"/>
      <c r="D546" s="44"/>
      <c r="E546" s="44"/>
      <c r="F546" s="91"/>
      <c r="H546" s="66"/>
    </row>
    <row r="547" spans="1:8" ht="14.25">
      <c r="A547" s="44"/>
      <c r="D547" s="44"/>
      <c r="E547" s="44"/>
      <c r="F547" s="91"/>
      <c r="H547" s="66"/>
    </row>
    <row r="548" spans="1:8" ht="14.25">
      <c r="A548" s="44"/>
      <c r="D548" s="44"/>
      <c r="E548" s="44"/>
      <c r="F548" s="91"/>
      <c r="H548" s="66"/>
    </row>
    <row r="549" spans="1:8" ht="14.25">
      <c r="A549" s="44"/>
      <c r="D549" s="44"/>
      <c r="E549" s="44"/>
      <c r="F549" s="91"/>
      <c r="H549" s="66"/>
    </row>
    <row r="550" spans="1:8" ht="14.25">
      <c r="A550" s="44"/>
      <c r="D550" s="44"/>
      <c r="E550" s="44"/>
      <c r="F550" s="91"/>
      <c r="H550" s="66"/>
    </row>
    <row r="551" spans="1:8" ht="14.25">
      <c r="A551" s="44"/>
      <c r="D551" s="44"/>
      <c r="E551" s="44"/>
      <c r="F551" s="91"/>
      <c r="H551" s="66"/>
    </row>
    <row r="552" spans="1:8" ht="14.25">
      <c r="A552" s="44"/>
      <c r="D552" s="44"/>
      <c r="E552" s="44"/>
      <c r="F552" s="91"/>
      <c r="H552" s="66"/>
    </row>
    <row r="553" spans="1:8" ht="14.25">
      <c r="A553" s="44"/>
      <c r="D553" s="44"/>
      <c r="E553" s="44"/>
      <c r="F553" s="91"/>
      <c r="H553" s="66"/>
    </row>
    <row r="554" spans="1:8" ht="14.25">
      <c r="A554" s="44"/>
      <c r="D554" s="44"/>
      <c r="E554" s="44"/>
      <c r="F554" s="91"/>
      <c r="H554" s="66"/>
    </row>
    <row r="555" spans="1:8" ht="14.25">
      <c r="A555" s="44"/>
      <c r="D555" s="44"/>
      <c r="E555" s="44"/>
      <c r="F555" s="91"/>
      <c r="H555" s="66"/>
    </row>
    <row r="556" spans="1:8" ht="14.25">
      <c r="A556" s="44"/>
      <c r="D556" s="44"/>
      <c r="E556" s="44"/>
      <c r="F556" s="91"/>
      <c r="H556" s="66"/>
    </row>
    <row r="557" spans="1:8" ht="14.25">
      <c r="A557" s="44"/>
      <c r="D557" s="44"/>
      <c r="E557" s="44"/>
      <c r="F557" s="91"/>
      <c r="H557" s="66"/>
    </row>
    <row r="558" spans="1:8" ht="14.25">
      <c r="A558" s="44"/>
      <c r="D558" s="44"/>
      <c r="E558" s="44"/>
      <c r="F558" s="91"/>
      <c r="H558" s="66"/>
    </row>
    <row r="559" spans="1:8" ht="14.25">
      <c r="A559" s="44"/>
      <c r="D559" s="44"/>
      <c r="E559" s="44"/>
      <c r="F559" s="91"/>
      <c r="H559" s="66"/>
    </row>
    <row r="560" spans="1:8" ht="14.25">
      <c r="A560" s="44"/>
      <c r="D560" s="44"/>
      <c r="E560" s="44"/>
      <c r="F560" s="91"/>
      <c r="H560" s="66"/>
    </row>
    <row r="561" spans="1:8" ht="14.25">
      <c r="A561" s="44"/>
      <c r="D561" s="44"/>
      <c r="E561" s="44"/>
      <c r="F561" s="91"/>
      <c r="H561" s="66"/>
    </row>
    <row r="562" spans="1:8" ht="14.25">
      <c r="A562" s="44"/>
      <c r="D562" s="44"/>
      <c r="E562" s="44"/>
      <c r="F562" s="91"/>
      <c r="H562" s="66"/>
    </row>
    <row r="563" spans="1:8" ht="14.25">
      <c r="A563" s="44"/>
      <c r="D563" s="44"/>
      <c r="E563" s="44"/>
      <c r="F563" s="91"/>
      <c r="H563" s="66"/>
    </row>
    <row r="564" spans="1:8" ht="14.25">
      <c r="A564" s="44"/>
      <c r="D564" s="44"/>
      <c r="E564" s="44"/>
      <c r="F564" s="91"/>
      <c r="H564" s="66"/>
    </row>
    <row r="565" spans="1:8" ht="14.25">
      <c r="A565" s="44"/>
      <c r="D565" s="44"/>
      <c r="E565" s="44"/>
      <c r="F565" s="91"/>
      <c r="H565" s="66"/>
    </row>
    <row r="566" spans="1:8" ht="14.25">
      <c r="A566" s="44"/>
      <c r="D566" s="44"/>
      <c r="E566" s="44"/>
      <c r="F566" s="91"/>
      <c r="H566" s="66"/>
    </row>
    <row r="567" spans="1:8" ht="14.25">
      <c r="A567" s="44"/>
      <c r="D567" s="44"/>
      <c r="E567" s="44"/>
      <c r="F567" s="91"/>
      <c r="H567" s="66"/>
    </row>
    <row r="568" spans="1:8" ht="14.25">
      <c r="A568" s="44"/>
      <c r="D568" s="44"/>
      <c r="E568" s="44"/>
      <c r="F568" s="91"/>
      <c r="H568" s="66"/>
    </row>
    <row r="569" spans="1:8" ht="14.25">
      <c r="A569" s="44"/>
      <c r="D569" s="44"/>
      <c r="E569" s="44"/>
      <c r="F569" s="91"/>
      <c r="H569" s="66"/>
    </row>
    <row r="570" spans="1:8" ht="14.25">
      <c r="A570" s="44"/>
      <c r="D570" s="44"/>
      <c r="E570" s="44"/>
      <c r="F570" s="91"/>
      <c r="H570" s="66"/>
    </row>
    <row r="571" spans="1:8" ht="14.25">
      <c r="A571" s="44"/>
      <c r="D571" s="44"/>
      <c r="E571" s="44"/>
      <c r="F571" s="91"/>
      <c r="H571" s="66"/>
    </row>
    <row r="572" spans="1:8" ht="14.25">
      <c r="A572" s="44"/>
      <c r="D572" s="44"/>
      <c r="E572" s="44"/>
      <c r="F572" s="91"/>
      <c r="H572" s="66"/>
    </row>
    <row r="573" spans="1:8" ht="14.25">
      <c r="A573" s="44"/>
      <c r="D573" s="44"/>
      <c r="E573" s="44"/>
      <c r="F573" s="91"/>
      <c r="H573" s="66"/>
    </row>
    <row r="574" spans="1:8" ht="14.25">
      <c r="A574" s="44"/>
      <c r="D574" s="44"/>
      <c r="E574" s="44"/>
      <c r="F574" s="91"/>
      <c r="H574" s="66"/>
    </row>
    <row r="575" spans="1:8" ht="14.25">
      <c r="A575" s="44"/>
      <c r="D575" s="44"/>
      <c r="E575" s="44"/>
      <c r="F575" s="91"/>
      <c r="H575" s="66"/>
    </row>
    <row r="576" spans="1:8" ht="14.25">
      <c r="A576" s="44"/>
      <c r="D576" s="44"/>
      <c r="E576" s="44"/>
      <c r="F576" s="91"/>
      <c r="H576" s="66"/>
    </row>
    <row r="577" spans="1:8" ht="14.25">
      <c r="A577" s="44"/>
      <c r="D577" s="44"/>
      <c r="E577" s="44"/>
      <c r="F577" s="91"/>
      <c r="H577" s="66"/>
    </row>
    <row r="578" spans="1:8" ht="14.25">
      <c r="A578" s="44"/>
      <c r="D578" s="44"/>
      <c r="E578" s="44"/>
      <c r="F578" s="91"/>
      <c r="H578" s="66"/>
    </row>
    <row r="579" spans="1:8" ht="14.25">
      <c r="A579" s="44"/>
      <c r="D579" s="44"/>
      <c r="E579" s="44"/>
      <c r="F579" s="91"/>
      <c r="H579" s="66"/>
    </row>
    <row r="580" spans="1:8" ht="14.25">
      <c r="A580" s="44"/>
      <c r="D580" s="44"/>
      <c r="E580" s="44"/>
      <c r="F580" s="91"/>
      <c r="H580" s="66"/>
    </row>
    <row r="581" spans="1:8" ht="14.25">
      <c r="A581" s="44"/>
      <c r="D581" s="44"/>
      <c r="E581" s="44"/>
      <c r="F581" s="91"/>
      <c r="H581" s="66"/>
    </row>
    <row r="582" spans="1:8" ht="14.25">
      <c r="A582" s="44"/>
      <c r="D582" s="44"/>
      <c r="E582" s="44"/>
      <c r="F582" s="91"/>
      <c r="H582" s="66"/>
    </row>
    <row r="583" spans="1:8" ht="14.25">
      <c r="A583" s="44"/>
      <c r="D583" s="44"/>
      <c r="E583" s="44"/>
      <c r="F583" s="91"/>
      <c r="H583" s="66"/>
    </row>
    <row r="584" spans="1:8" ht="14.25">
      <c r="A584" s="44"/>
      <c r="D584" s="44"/>
      <c r="E584" s="44"/>
      <c r="F584" s="91"/>
      <c r="H584" s="66"/>
    </row>
    <row r="585" spans="1:8" ht="14.25">
      <c r="A585" s="44"/>
      <c r="D585" s="44"/>
      <c r="E585" s="44"/>
      <c r="F585" s="91"/>
      <c r="H585" s="66"/>
    </row>
    <row r="586" spans="1:8" ht="14.25">
      <c r="A586" s="44"/>
      <c r="D586" s="44"/>
      <c r="E586" s="44"/>
      <c r="F586" s="91"/>
      <c r="H586" s="66"/>
    </row>
    <row r="587" spans="1:8" ht="14.25">
      <c r="A587" s="44"/>
      <c r="D587" s="44"/>
      <c r="E587" s="44"/>
      <c r="F587" s="91"/>
      <c r="H587" s="66"/>
    </row>
    <row r="588" spans="1:8" ht="14.25">
      <c r="A588" s="44"/>
      <c r="D588" s="44"/>
      <c r="E588" s="44"/>
      <c r="F588" s="91"/>
      <c r="H588" s="66"/>
    </row>
    <row r="589" spans="1:8" ht="14.25">
      <c r="A589" s="44"/>
      <c r="D589" s="44"/>
      <c r="E589" s="44"/>
      <c r="F589" s="91"/>
      <c r="H589" s="66"/>
    </row>
    <row r="590" spans="1:8" ht="14.25">
      <c r="A590" s="44"/>
      <c r="D590" s="44"/>
      <c r="E590" s="44"/>
      <c r="F590" s="91"/>
      <c r="H590" s="66"/>
    </row>
    <row r="591" spans="1:8" ht="14.25">
      <c r="A591" s="44"/>
      <c r="D591" s="44"/>
      <c r="E591" s="44"/>
      <c r="F591" s="91"/>
      <c r="H591" s="66"/>
    </row>
    <row r="592" spans="1:8" ht="14.25">
      <c r="A592" s="44"/>
      <c r="D592" s="44"/>
      <c r="E592" s="44"/>
      <c r="F592" s="91"/>
      <c r="H592" s="66"/>
    </row>
    <row r="593" spans="1:8" ht="14.25">
      <c r="A593" s="44"/>
      <c r="D593" s="44"/>
      <c r="E593" s="44"/>
      <c r="F593" s="91"/>
      <c r="H593" s="66"/>
    </row>
    <row r="594" spans="1:8" ht="14.25">
      <c r="A594" s="44"/>
      <c r="D594" s="44"/>
      <c r="E594" s="44"/>
      <c r="F594" s="91"/>
      <c r="H594" s="66"/>
    </row>
    <row r="595" spans="1:8" ht="14.25">
      <c r="A595" s="44"/>
      <c r="D595" s="44"/>
      <c r="E595" s="44"/>
      <c r="F595" s="91"/>
      <c r="H595" s="66"/>
    </row>
    <row r="596" spans="1:8" ht="14.25">
      <c r="A596" s="44"/>
      <c r="D596" s="44"/>
      <c r="E596" s="44"/>
      <c r="F596" s="91"/>
      <c r="H596" s="66"/>
    </row>
    <row r="597" spans="1:8" ht="14.25">
      <c r="A597" s="44"/>
      <c r="D597" s="44"/>
      <c r="E597" s="44"/>
      <c r="F597" s="91"/>
      <c r="H597" s="66"/>
    </row>
    <row r="598" spans="1:8" ht="14.25">
      <c r="A598" s="44"/>
      <c r="D598" s="44"/>
      <c r="E598" s="44"/>
      <c r="F598" s="91"/>
      <c r="H598" s="66"/>
    </row>
    <row r="599" spans="1:8" ht="14.25">
      <c r="A599" s="44"/>
      <c r="D599" s="44"/>
      <c r="E599" s="44"/>
      <c r="F599" s="91"/>
      <c r="H599" s="66"/>
    </row>
    <row r="600" spans="1:8" ht="14.25">
      <c r="A600" s="44"/>
      <c r="D600" s="44"/>
      <c r="E600" s="44"/>
      <c r="F600" s="91"/>
      <c r="H600" s="66"/>
    </row>
    <row r="601" spans="1:8" ht="14.25">
      <c r="A601" s="44"/>
      <c r="D601" s="44"/>
      <c r="E601" s="44"/>
      <c r="F601" s="91"/>
      <c r="H601" s="66"/>
    </row>
    <row r="602" spans="1:8" ht="14.25">
      <c r="A602" s="44"/>
      <c r="D602" s="44"/>
      <c r="E602" s="44"/>
      <c r="F602" s="91"/>
      <c r="H602" s="66"/>
    </row>
    <row r="603" spans="1:8" ht="14.25">
      <c r="A603" s="44"/>
      <c r="D603" s="44"/>
      <c r="E603" s="44"/>
      <c r="F603" s="91"/>
      <c r="H603" s="66"/>
    </row>
    <row r="604" spans="1:8" ht="14.25">
      <c r="A604" s="44"/>
      <c r="D604" s="44"/>
      <c r="E604" s="44"/>
      <c r="F604" s="91"/>
      <c r="H604" s="66"/>
    </row>
    <row r="605" spans="1:8" ht="14.25">
      <c r="A605" s="44"/>
      <c r="D605" s="44"/>
      <c r="E605" s="44"/>
      <c r="F605" s="91"/>
      <c r="H605" s="66"/>
    </row>
    <row r="606" spans="1:8" ht="14.25">
      <c r="A606" s="44"/>
      <c r="D606" s="44"/>
      <c r="E606" s="44"/>
      <c r="F606" s="91"/>
      <c r="H606" s="66"/>
    </row>
    <row r="607" spans="1:8" ht="14.25">
      <c r="A607" s="44"/>
      <c r="D607" s="44"/>
      <c r="E607" s="44"/>
      <c r="F607" s="91"/>
      <c r="H607" s="66"/>
    </row>
    <row r="608" spans="1:8" ht="14.25">
      <c r="A608" s="44"/>
      <c r="D608" s="44"/>
      <c r="E608" s="44"/>
      <c r="F608" s="91"/>
      <c r="H608" s="66"/>
    </row>
    <row r="609" spans="1:8" ht="14.25">
      <c r="A609" s="44"/>
      <c r="D609" s="44"/>
      <c r="E609" s="44"/>
      <c r="F609" s="91"/>
      <c r="H609" s="66"/>
    </row>
    <row r="610" spans="1:8" ht="14.25">
      <c r="A610" s="44"/>
      <c r="D610" s="44"/>
      <c r="E610" s="44"/>
      <c r="F610" s="91"/>
      <c r="H610" s="66"/>
    </row>
    <row r="611" spans="1:8" ht="14.25">
      <c r="A611" s="44"/>
      <c r="D611" s="44"/>
      <c r="E611" s="44"/>
      <c r="F611" s="91"/>
      <c r="H611" s="66"/>
    </row>
    <row r="612" spans="1:8" ht="14.25">
      <c r="A612" s="44"/>
      <c r="D612" s="44"/>
      <c r="E612" s="44"/>
      <c r="F612" s="91"/>
      <c r="H612" s="66"/>
    </row>
    <row r="613" spans="1:8" ht="14.25">
      <c r="A613" s="44"/>
      <c r="D613" s="44"/>
      <c r="E613" s="44"/>
      <c r="F613" s="91"/>
      <c r="H613" s="66"/>
    </row>
    <row r="614" spans="1:8" ht="14.25">
      <c r="A614" s="44"/>
      <c r="D614" s="44"/>
      <c r="E614" s="44"/>
      <c r="F614" s="91"/>
      <c r="H614" s="66"/>
    </row>
    <row r="615" spans="1:8" ht="14.25">
      <c r="A615" s="44"/>
      <c r="D615" s="44"/>
      <c r="E615" s="44"/>
      <c r="F615" s="91"/>
      <c r="H615" s="66"/>
    </row>
    <row r="616" spans="1:8" ht="14.25">
      <c r="A616" s="44"/>
      <c r="D616" s="44"/>
      <c r="E616" s="44"/>
      <c r="F616" s="91"/>
      <c r="H616" s="66"/>
    </row>
    <row r="617" spans="1:8" ht="14.25">
      <c r="A617" s="44"/>
      <c r="D617" s="44"/>
      <c r="E617" s="44"/>
      <c r="F617" s="91"/>
      <c r="H617" s="66"/>
    </row>
    <row r="618" spans="1:8" ht="14.25">
      <c r="A618" s="44"/>
      <c r="D618" s="44"/>
      <c r="E618" s="44"/>
      <c r="F618" s="91"/>
      <c r="H618" s="66"/>
    </row>
    <row r="619" spans="1:8" ht="14.25">
      <c r="A619" s="44"/>
      <c r="D619" s="44"/>
      <c r="E619" s="44"/>
      <c r="F619" s="91"/>
      <c r="H619" s="66"/>
    </row>
    <row r="620" spans="1:8" ht="14.25">
      <c r="A620" s="44"/>
      <c r="D620" s="44"/>
      <c r="E620" s="44"/>
      <c r="F620" s="91"/>
      <c r="H620" s="66"/>
    </row>
    <row r="621" spans="1:8" ht="14.25">
      <c r="A621" s="44"/>
      <c r="D621" s="44"/>
      <c r="E621" s="44"/>
      <c r="F621" s="91"/>
      <c r="H621" s="66"/>
    </row>
    <row r="622" spans="1:8" ht="14.25">
      <c r="A622" s="44"/>
      <c r="D622" s="44"/>
      <c r="E622" s="44"/>
      <c r="F622" s="91"/>
      <c r="H622" s="66"/>
    </row>
    <row r="623" spans="1:8" ht="14.25">
      <c r="A623" s="44"/>
      <c r="D623" s="44"/>
      <c r="E623" s="44"/>
      <c r="F623" s="91"/>
      <c r="H623" s="66"/>
    </row>
    <row r="624" spans="1:8" ht="14.25">
      <c r="A624" s="44"/>
      <c r="D624" s="44"/>
      <c r="E624" s="44"/>
      <c r="F624" s="91"/>
      <c r="H624" s="66"/>
    </row>
    <row r="625" spans="1:8" ht="14.25">
      <c r="A625" s="44"/>
      <c r="D625" s="44"/>
      <c r="E625" s="44"/>
      <c r="F625" s="91"/>
      <c r="H625" s="66"/>
    </row>
    <row r="626" spans="1:8" ht="14.25">
      <c r="A626" s="44"/>
      <c r="D626" s="44"/>
      <c r="E626" s="44"/>
      <c r="F626" s="91"/>
      <c r="H626" s="66"/>
    </row>
    <row r="627" spans="1:8" ht="14.25">
      <c r="A627" s="44"/>
      <c r="D627" s="44"/>
      <c r="E627" s="44"/>
      <c r="F627" s="91"/>
      <c r="H627" s="66"/>
    </row>
    <row r="628" spans="1:8" ht="14.25">
      <c r="A628" s="44"/>
      <c r="D628" s="44"/>
      <c r="E628" s="44"/>
      <c r="F628" s="91"/>
      <c r="H628" s="66"/>
    </row>
    <row r="629" spans="1:8" ht="14.25">
      <c r="A629" s="44"/>
      <c r="D629" s="44"/>
      <c r="E629" s="44"/>
      <c r="F629" s="91"/>
      <c r="H629" s="66"/>
    </row>
    <row r="630" spans="1:8" ht="14.25">
      <c r="A630" s="44"/>
      <c r="D630" s="44"/>
      <c r="E630" s="44"/>
      <c r="F630" s="91"/>
      <c r="H630" s="66"/>
    </row>
    <row r="631" spans="1:8" ht="14.25">
      <c r="A631" s="44"/>
      <c r="D631" s="44"/>
      <c r="E631" s="44"/>
      <c r="F631" s="91"/>
      <c r="H631" s="66"/>
    </row>
    <row r="632" spans="1:8" ht="14.25">
      <c r="A632" s="44"/>
      <c r="D632" s="44"/>
      <c r="E632" s="44"/>
      <c r="F632" s="91"/>
      <c r="H632" s="66"/>
    </row>
    <row r="633" spans="1:8" ht="14.25">
      <c r="A633" s="44"/>
      <c r="D633" s="44"/>
      <c r="E633" s="44"/>
      <c r="F633" s="91"/>
      <c r="H633" s="66"/>
    </row>
    <row r="634" spans="1:8" ht="14.25">
      <c r="A634" s="44"/>
      <c r="D634" s="44"/>
      <c r="E634" s="44"/>
      <c r="F634" s="91"/>
      <c r="H634" s="66"/>
    </row>
    <row r="635" spans="1:8" ht="14.25">
      <c r="A635" s="44"/>
      <c r="D635" s="44"/>
      <c r="E635" s="44"/>
      <c r="F635" s="91"/>
      <c r="H635" s="66"/>
    </row>
    <row r="636" spans="1:8" ht="14.25">
      <c r="A636" s="44"/>
      <c r="D636" s="44"/>
      <c r="E636" s="44"/>
      <c r="F636" s="91"/>
      <c r="H636" s="66"/>
    </row>
    <row r="637" spans="1:8" ht="14.25">
      <c r="A637" s="44"/>
      <c r="D637" s="44"/>
      <c r="E637" s="44"/>
      <c r="F637" s="91"/>
      <c r="H637" s="66"/>
    </row>
    <row r="638" spans="1:8" ht="14.25">
      <c r="A638" s="44"/>
      <c r="D638" s="44"/>
      <c r="E638" s="44"/>
      <c r="F638" s="91"/>
      <c r="H638" s="66"/>
    </row>
    <row r="639" spans="1:8" ht="14.25">
      <c r="A639" s="44"/>
      <c r="D639" s="44"/>
      <c r="E639" s="44"/>
      <c r="F639" s="91"/>
      <c r="H639" s="66"/>
    </row>
    <row r="640" spans="1:8" ht="14.25">
      <c r="A640" s="44"/>
      <c r="D640" s="44"/>
      <c r="E640" s="44"/>
      <c r="F640" s="91"/>
      <c r="H640" s="66"/>
    </row>
    <row r="641" spans="1:8" ht="14.25">
      <c r="A641" s="44"/>
      <c r="D641" s="44"/>
      <c r="E641" s="44"/>
      <c r="F641" s="91"/>
      <c r="H641" s="66"/>
    </row>
    <row r="642" spans="1:8" ht="14.25">
      <c r="A642" s="44"/>
      <c r="D642" s="44"/>
      <c r="E642" s="44"/>
      <c r="F642" s="91"/>
      <c r="H642" s="66"/>
    </row>
    <row r="643" spans="1:8" ht="14.25">
      <c r="A643" s="44"/>
      <c r="D643" s="44"/>
      <c r="E643" s="44"/>
      <c r="F643" s="91"/>
      <c r="H643" s="66"/>
    </row>
    <row r="644" spans="1:8" ht="14.25">
      <c r="A644" s="44"/>
      <c r="D644" s="44"/>
      <c r="E644" s="44"/>
      <c r="F644" s="91"/>
      <c r="H644" s="66"/>
    </row>
    <row r="645" spans="1:8" ht="14.25">
      <c r="A645" s="44"/>
      <c r="D645" s="44"/>
      <c r="E645" s="44"/>
      <c r="F645" s="91"/>
      <c r="H645" s="66"/>
    </row>
    <row r="646" spans="1:8" ht="14.25">
      <c r="A646" s="44"/>
      <c r="D646" s="44"/>
      <c r="E646" s="44"/>
      <c r="F646" s="91"/>
      <c r="H646" s="66"/>
    </row>
    <row r="647" spans="1:8" ht="14.25">
      <c r="A647" s="44"/>
      <c r="D647" s="44"/>
      <c r="E647" s="44"/>
      <c r="F647" s="91"/>
      <c r="H647" s="66"/>
    </row>
    <row r="648" spans="1:8" ht="14.25">
      <c r="A648" s="44"/>
      <c r="D648" s="44"/>
      <c r="E648" s="44"/>
      <c r="F648" s="91"/>
      <c r="H648" s="66"/>
    </row>
    <row r="649" spans="1:8" ht="14.25">
      <c r="A649" s="44"/>
      <c r="D649" s="44"/>
      <c r="E649" s="44"/>
      <c r="F649" s="91"/>
      <c r="H649" s="66"/>
    </row>
    <row r="650" spans="1:8" ht="14.25">
      <c r="A650" s="44"/>
      <c r="D650" s="44"/>
      <c r="E650" s="44"/>
      <c r="F650" s="91"/>
      <c r="H650" s="66"/>
    </row>
    <row r="651" spans="1:8" ht="14.25">
      <c r="A651" s="44"/>
      <c r="D651" s="44"/>
      <c r="E651" s="44"/>
      <c r="F651" s="91"/>
      <c r="H651" s="66"/>
    </row>
    <row r="652" spans="1:8" ht="14.25">
      <c r="A652" s="44"/>
      <c r="D652" s="44"/>
      <c r="E652" s="44"/>
      <c r="F652" s="91"/>
      <c r="H652" s="66"/>
    </row>
    <row r="653" spans="1:8" ht="14.25">
      <c r="A653" s="44"/>
      <c r="D653" s="44"/>
      <c r="E653" s="44"/>
      <c r="F653" s="91"/>
      <c r="H653" s="66"/>
    </row>
    <row r="654" spans="1:8" ht="14.25">
      <c r="A654" s="44"/>
      <c r="D654" s="44"/>
      <c r="E654" s="44"/>
      <c r="F654" s="91"/>
      <c r="H654" s="66"/>
    </row>
    <row r="655" spans="1:8" ht="14.25">
      <c r="A655" s="44"/>
      <c r="D655" s="44"/>
      <c r="E655" s="44"/>
      <c r="F655" s="91"/>
      <c r="H655" s="66"/>
    </row>
    <row r="656" spans="1:8" ht="14.25">
      <c r="A656" s="44"/>
      <c r="D656" s="44"/>
      <c r="E656" s="44"/>
      <c r="F656" s="91"/>
      <c r="H656" s="66"/>
    </row>
    <row r="657" spans="1:8" ht="14.25">
      <c r="A657" s="44"/>
      <c r="D657" s="44"/>
      <c r="E657" s="44"/>
      <c r="F657" s="91"/>
      <c r="H657" s="66"/>
    </row>
    <row r="658" spans="1:8" ht="14.25">
      <c r="A658" s="44"/>
      <c r="D658" s="44"/>
      <c r="E658" s="44"/>
      <c r="F658" s="91"/>
      <c r="H658" s="66"/>
    </row>
    <row r="659" spans="1:8" ht="14.25">
      <c r="A659" s="44"/>
      <c r="D659" s="44"/>
      <c r="E659" s="44"/>
      <c r="F659" s="91"/>
      <c r="H659" s="66"/>
    </row>
    <row r="660" spans="1:8" ht="14.25">
      <c r="A660" s="44"/>
      <c r="D660" s="44"/>
      <c r="E660" s="44"/>
      <c r="F660" s="91"/>
      <c r="H660" s="66"/>
    </row>
    <row r="661" spans="1:8" ht="14.25">
      <c r="A661" s="44"/>
      <c r="D661" s="44"/>
      <c r="E661" s="44"/>
      <c r="F661" s="91"/>
      <c r="H661" s="66"/>
    </row>
    <row r="662" spans="1:8" ht="14.25">
      <c r="A662" s="44"/>
      <c r="D662" s="44"/>
      <c r="E662" s="44"/>
      <c r="F662" s="91"/>
      <c r="H662" s="66"/>
    </row>
    <row r="663" spans="1:8" ht="14.25">
      <c r="A663" s="44"/>
      <c r="D663" s="44"/>
      <c r="E663" s="44"/>
      <c r="F663" s="91"/>
      <c r="H663" s="66"/>
    </row>
    <row r="664" spans="1:8" ht="14.25">
      <c r="A664" s="44"/>
      <c r="D664" s="44"/>
      <c r="E664" s="44"/>
      <c r="F664" s="91"/>
      <c r="H664" s="66"/>
    </row>
    <row r="665" spans="1:8" ht="14.25">
      <c r="A665" s="44"/>
      <c r="D665" s="44"/>
      <c r="E665" s="44"/>
      <c r="F665" s="91"/>
      <c r="H665" s="66"/>
    </row>
    <row r="666" spans="1:8" ht="14.25">
      <c r="A666" s="44"/>
      <c r="D666" s="44"/>
      <c r="E666" s="44"/>
      <c r="F666" s="91"/>
      <c r="H666" s="66"/>
    </row>
    <row r="667" spans="1:8" ht="14.25">
      <c r="A667" s="44"/>
      <c r="D667" s="44"/>
      <c r="E667" s="44"/>
      <c r="F667" s="91"/>
      <c r="H667" s="66"/>
    </row>
    <row r="668" spans="1:8" ht="14.25">
      <c r="A668" s="44"/>
      <c r="D668" s="44"/>
      <c r="E668" s="44"/>
      <c r="F668" s="91"/>
      <c r="H668" s="66"/>
    </row>
    <row r="669" spans="1:8" ht="14.25">
      <c r="A669" s="44"/>
      <c r="D669" s="44"/>
      <c r="E669" s="44"/>
      <c r="F669" s="91"/>
      <c r="H669" s="66"/>
    </row>
    <row r="670" spans="1:8" ht="14.25">
      <c r="A670" s="44"/>
      <c r="D670" s="44"/>
      <c r="E670" s="44"/>
      <c r="F670" s="91"/>
      <c r="H670" s="66"/>
    </row>
    <row r="671" spans="1:8" ht="14.25">
      <c r="A671" s="44"/>
      <c r="D671" s="44"/>
      <c r="E671" s="44"/>
      <c r="F671" s="91"/>
      <c r="H671" s="66"/>
    </row>
    <row r="672" spans="1:8" ht="14.25">
      <c r="A672" s="44"/>
      <c r="D672" s="44"/>
      <c r="E672" s="44"/>
      <c r="F672" s="91"/>
      <c r="H672" s="66"/>
    </row>
    <row r="673" spans="1:8" ht="14.25">
      <c r="A673" s="44"/>
      <c r="D673" s="44"/>
      <c r="E673" s="44"/>
      <c r="F673" s="91"/>
      <c r="H673" s="66"/>
    </row>
    <row r="674" spans="1:8" ht="14.25">
      <c r="A674" s="44"/>
      <c r="D674" s="44"/>
      <c r="E674" s="44"/>
      <c r="F674" s="91"/>
      <c r="H674" s="66"/>
    </row>
    <row r="675" spans="1:8" ht="14.25">
      <c r="A675" s="44"/>
      <c r="D675" s="44"/>
      <c r="E675" s="44"/>
      <c r="F675" s="91"/>
      <c r="H675" s="66"/>
    </row>
    <row r="676" spans="1:8" ht="14.25">
      <c r="A676" s="44"/>
      <c r="D676" s="44"/>
      <c r="E676" s="44"/>
      <c r="F676" s="91"/>
      <c r="H676" s="66"/>
    </row>
    <row r="677" spans="1:8" ht="14.25">
      <c r="A677" s="44"/>
      <c r="D677" s="44"/>
      <c r="E677" s="44"/>
      <c r="F677" s="91"/>
      <c r="H677" s="66"/>
    </row>
    <row r="678" spans="1:8" ht="14.25">
      <c r="A678" s="44"/>
      <c r="D678" s="44"/>
      <c r="E678" s="44"/>
      <c r="F678" s="91"/>
      <c r="H678" s="66"/>
    </row>
    <row r="679" spans="1:8" ht="14.25">
      <c r="A679" s="44"/>
      <c r="D679" s="44"/>
      <c r="E679" s="44"/>
      <c r="F679" s="91"/>
      <c r="H679" s="66"/>
    </row>
    <row r="680" spans="1:8" ht="14.25">
      <c r="A680" s="44"/>
      <c r="D680" s="44"/>
      <c r="E680" s="44"/>
      <c r="F680" s="91"/>
      <c r="H680" s="66"/>
    </row>
    <row r="681" spans="1:8" ht="14.25">
      <c r="A681" s="44"/>
      <c r="D681" s="44"/>
      <c r="E681" s="44"/>
      <c r="F681" s="91"/>
      <c r="H681" s="66"/>
    </row>
    <row r="682" spans="1:8" ht="14.25">
      <c r="A682" s="44"/>
      <c r="D682" s="44"/>
      <c r="E682" s="44"/>
      <c r="F682" s="91"/>
      <c r="H682" s="66"/>
    </row>
    <row r="683" spans="1:8" ht="14.25">
      <c r="A683" s="44"/>
      <c r="D683" s="44"/>
      <c r="E683" s="44"/>
      <c r="F683" s="91"/>
      <c r="H683" s="66"/>
    </row>
    <row r="684" spans="1:8" ht="14.25">
      <c r="A684" s="44"/>
      <c r="D684" s="44"/>
      <c r="E684" s="44"/>
      <c r="F684" s="91"/>
      <c r="H684" s="66"/>
    </row>
    <row r="685" spans="1:8" ht="14.25">
      <c r="A685" s="44"/>
      <c r="D685" s="44"/>
      <c r="E685" s="44"/>
      <c r="F685" s="91"/>
      <c r="H685" s="66"/>
    </row>
    <row r="686" spans="1:8" ht="14.25">
      <c r="A686" s="44"/>
      <c r="D686" s="44"/>
      <c r="E686" s="44"/>
      <c r="F686" s="91"/>
      <c r="H686" s="66"/>
    </row>
    <row r="687" spans="1:8" ht="14.25">
      <c r="A687" s="44"/>
      <c r="D687" s="44"/>
      <c r="E687" s="44"/>
      <c r="F687" s="91"/>
      <c r="H687" s="66"/>
    </row>
    <row r="688" spans="1:8" ht="14.25">
      <c r="A688" s="44"/>
      <c r="D688" s="44"/>
      <c r="E688" s="44"/>
      <c r="F688" s="91"/>
      <c r="H688" s="66"/>
    </row>
    <row r="689" spans="1:8" ht="14.25">
      <c r="A689" s="44"/>
      <c r="D689" s="44"/>
      <c r="E689" s="44"/>
      <c r="F689" s="91"/>
      <c r="H689" s="66"/>
    </row>
    <row r="690" spans="1:8" ht="14.25">
      <c r="A690" s="44"/>
      <c r="D690" s="44"/>
      <c r="E690" s="44"/>
      <c r="F690" s="91"/>
      <c r="H690" s="66"/>
    </row>
    <row r="691" spans="1:8" ht="14.25">
      <c r="A691" s="44"/>
      <c r="D691" s="44"/>
      <c r="E691" s="44"/>
      <c r="F691" s="91"/>
      <c r="H691" s="66"/>
    </row>
    <row r="692" spans="1:8" ht="14.25">
      <c r="A692" s="44"/>
      <c r="D692" s="44"/>
      <c r="E692" s="44"/>
      <c r="F692" s="91"/>
      <c r="H692" s="66"/>
    </row>
    <row r="693" spans="1:8" ht="14.25">
      <c r="A693" s="44"/>
      <c r="D693" s="44"/>
      <c r="E693" s="44"/>
      <c r="F693" s="91"/>
      <c r="H693" s="66"/>
    </row>
    <row r="694" spans="1:8" ht="14.25">
      <c r="A694" s="44"/>
      <c r="D694" s="44"/>
      <c r="E694" s="44"/>
      <c r="F694" s="91"/>
      <c r="H694" s="66"/>
    </row>
    <row r="695" spans="1:8" ht="14.25">
      <c r="A695" s="44"/>
      <c r="D695" s="44"/>
      <c r="E695" s="44"/>
      <c r="F695" s="91"/>
      <c r="H695" s="66"/>
    </row>
    <row r="696" spans="1:8" ht="14.25">
      <c r="A696" s="44"/>
      <c r="D696" s="44"/>
      <c r="E696" s="44"/>
      <c r="F696" s="91"/>
      <c r="H696" s="66"/>
    </row>
    <row r="697" spans="1:8" ht="14.25">
      <c r="A697" s="44"/>
      <c r="D697" s="44"/>
      <c r="E697" s="44"/>
      <c r="F697" s="91"/>
      <c r="H697" s="66"/>
    </row>
    <row r="698" spans="1:8" ht="14.25">
      <c r="A698" s="44"/>
      <c r="D698" s="44"/>
      <c r="E698" s="44"/>
      <c r="F698" s="91"/>
      <c r="H698" s="66"/>
    </row>
    <row r="699" spans="1:8" ht="14.25">
      <c r="A699" s="44"/>
      <c r="D699" s="44"/>
      <c r="E699" s="44"/>
      <c r="F699" s="91"/>
      <c r="H699" s="66"/>
    </row>
    <row r="700" spans="1:8" ht="14.25">
      <c r="A700" s="44"/>
      <c r="D700" s="44"/>
      <c r="E700" s="44"/>
      <c r="F700" s="91"/>
      <c r="H700" s="66"/>
    </row>
    <row r="701" spans="1:8" ht="14.25">
      <c r="A701" s="44"/>
      <c r="D701" s="44"/>
      <c r="E701" s="44"/>
      <c r="F701" s="91"/>
      <c r="H701" s="66"/>
    </row>
    <row r="702" spans="1:8" ht="14.25">
      <c r="A702" s="44"/>
      <c r="D702" s="44"/>
      <c r="E702" s="44"/>
      <c r="F702" s="91"/>
      <c r="H702" s="66"/>
    </row>
    <row r="703" spans="1:8" ht="14.25">
      <c r="A703" s="44"/>
      <c r="D703" s="44"/>
      <c r="E703" s="44"/>
      <c r="F703" s="91"/>
      <c r="H703" s="66"/>
    </row>
    <row r="704" spans="1:8" ht="14.25">
      <c r="A704" s="44"/>
      <c r="D704" s="44"/>
      <c r="E704" s="44"/>
      <c r="F704" s="91"/>
      <c r="H704" s="66"/>
    </row>
    <row r="705" spans="1:8" ht="14.25">
      <c r="A705" s="44"/>
      <c r="D705" s="44"/>
      <c r="E705" s="44"/>
      <c r="F705" s="91"/>
      <c r="H705" s="66"/>
    </row>
    <row r="706" spans="1:8" ht="14.25">
      <c r="A706" s="44"/>
      <c r="D706" s="44"/>
      <c r="E706" s="44"/>
      <c r="F706" s="91"/>
      <c r="H706" s="66"/>
    </row>
    <row r="707" spans="1:8" ht="14.25">
      <c r="A707" s="44"/>
      <c r="D707" s="44"/>
      <c r="E707" s="44"/>
      <c r="F707" s="91"/>
      <c r="H707" s="66"/>
    </row>
    <row r="708" spans="1:8" ht="14.25">
      <c r="A708" s="44"/>
      <c r="D708" s="44"/>
      <c r="E708" s="44"/>
      <c r="F708" s="91"/>
      <c r="H708" s="66"/>
    </row>
    <row r="709" spans="1:8" ht="14.25">
      <c r="A709" s="44"/>
      <c r="D709" s="44"/>
      <c r="E709" s="44"/>
      <c r="F709" s="91"/>
      <c r="H709" s="66"/>
    </row>
    <row r="710" spans="1:8" ht="14.25">
      <c r="A710" s="44"/>
      <c r="D710" s="44"/>
      <c r="E710" s="44"/>
      <c r="F710" s="91"/>
      <c r="H710" s="66"/>
    </row>
    <row r="711" spans="1:8" ht="14.25">
      <c r="A711" s="44"/>
      <c r="D711" s="44"/>
      <c r="E711" s="44"/>
      <c r="F711" s="91"/>
      <c r="H711" s="66"/>
    </row>
    <row r="712" spans="1:8" ht="14.25">
      <c r="A712" s="44"/>
      <c r="D712" s="44"/>
      <c r="E712" s="44"/>
      <c r="F712" s="91"/>
      <c r="H712" s="66"/>
    </row>
    <row r="713" spans="1:8" ht="14.25">
      <c r="A713" s="44"/>
      <c r="D713" s="44"/>
      <c r="E713" s="44"/>
      <c r="F713" s="91"/>
      <c r="H713" s="66"/>
    </row>
    <row r="714" spans="1:8" ht="14.25">
      <c r="A714" s="44"/>
      <c r="D714" s="44"/>
      <c r="E714" s="44"/>
      <c r="F714" s="91"/>
      <c r="H714" s="66"/>
    </row>
    <row r="715" spans="1:8" ht="14.25">
      <c r="A715" s="44"/>
      <c r="D715" s="44"/>
      <c r="E715" s="44"/>
      <c r="F715" s="91"/>
      <c r="H715" s="66"/>
    </row>
    <row r="716" spans="1:8" ht="14.25">
      <c r="A716" s="44"/>
      <c r="D716" s="44"/>
      <c r="E716" s="44"/>
      <c r="F716" s="91"/>
      <c r="H716" s="66"/>
    </row>
    <row r="717" spans="1:8" ht="14.25">
      <c r="A717" s="44"/>
      <c r="D717" s="44"/>
      <c r="E717" s="44"/>
      <c r="F717" s="91"/>
      <c r="H717" s="66"/>
    </row>
    <row r="718" spans="1:8" ht="14.25">
      <c r="A718" s="44"/>
      <c r="D718" s="44"/>
      <c r="E718" s="44"/>
      <c r="F718" s="91"/>
      <c r="H718" s="66"/>
    </row>
    <row r="719" spans="1:8" ht="14.25">
      <c r="A719" s="44"/>
      <c r="D719" s="44"/>
      <c r="E719" s="44"/>
      <c r="F719" s="91"/>
      <c r="H719" s="66"/>
    </row>
    <row r="720" spans="1:8" ht="14.25">
      <c r="A720" s="44"/>
      <c r="D720" s="44"/>
      <c r="E720" s="44"/>
      <c r="F720" s="91"/>
      <c r="H720" s="66"/>
    </row>
    <row r="721" spans="1:8" ht="14.25">
      <c r="A721" s="44"/>
      <c r="D721" s="44"/>
      <c r="E721" s="44"/>
      <c r="F721" s="91"/>
      <c r="H721" s="66"/>
    </row>
    <row r="722" spans="1:8" ht="14.25">
      <c r="A722" s="44"/>
      <c r="D722" s="44"/>
      <c r="E722" s="44"/>
      <c r="F722" s="91"/>
      <c r="H722" s="66"/>
    </row>
    <row r="723" spans="1:8" ht="14.25">
      <c r="A723" s="44"/>
      <c r="D723" s="44"/>
      <c r="E723" s="44"/>
      <c r="F723" s="91"/>
      <c r="H723" s="66"/>
    </row>
    <row r="724" spans="1:8" ht="14.25">
      <c r="A724" s="44"/>
      <c r="D724" s="44"/>
      <c r="E724" s="44"/>
      <c r="F724" s="91"/>
      <c r="H724" s="66"/>
    </row>
    <row r="725" spans="1:8" ht="14.25">
      <c r="A725" s="44"/>
      <c r="D725" s="44"/>
      <c r="E725" s="44"/>
      <c r="F725" s="91"/>
      <c r="H725" s="66"/>
    </row>
    <row r="726" spans="1:8" ht="14.25">
      <c r="A726" s="44"/>
      <c r="D726" s="44"/>
      <c r="E726" s="44"/>
      <c r="F726" s="91"/>
      <c r="H726" s="66"/>
    </row>
    <row r="727" spans="1:8" ht="14.25">
      <c r="A727" s="44"/>
      <c r="D727" s="44"/>
      <c r="E727" s="44"/>
      <c r="F727" s="91"/>
      <c r="H727" s="66"/>
    </row>
    <row r="728" spans="1:8" ht="14.25">
      <c r="A728" s="44"/>
      <c r="D728" s="44"/>
      <c r="E728" s="44"/>
      <c r="F728" s="91"/>
      <c r="H728" s="66"/>
    </row>
    <row r="729" spans="1:8" ht="14.25">
      <c r="A729" s="44"/>
      <c r="D729" s="44"/>
      <c r="E729" s="44"/>
      <c r="F729" s="91"/>
      <c r="H729" s="66"/>
    </row>
    <row r="730" spans="1:8" ht="14.25">
      <c r="A730" s="44"/>
      <c r="D730" s="44"/>
      <c r="E730" s="44"/>
      <c r="F730" s="91"/>
      <c r="H730" s="66"/>
    </row>
    <row r="731" spans="1:8" ht="14.25">
      <c r="A731" s="44"/>
      <c r="D731" s="44"/>
      <c r="E731" s="44"/>
      <c r="F731" s="91"/>
      <c r="H731" s="66"/>
    </row>
    <row r="732" spans="1:8" ht="14.25">
      <c r="A732" s="44"/>
      <c r="D732" s="44"/>
      <c r="E732" s="44"/>
      <c r="F732" s="91"/>
      <c r="H732" s="66"/>
    </row>
    <row r="733" spans="1:8" ht="14.25">
      <c r="A733" s="44"/>
      <c r="D733" s="44"/>
      <c r="E733" s="44"/>
      <c r="F733" s="91"/>
      <c r="H733" s="66"/>
    </row>
    <row r="734" spans="1:8" ht="14.25">
      <c r="A734" s="44"/>
      <c r="D734" s="44"/>
      <c r="E734" s="44"/>
      <c r="F734" s="91"/>
      <c r="H734" s="66"/>
    </row>
    <row r="735" spans="1:8" ht="14.25">
      <c r="A735" s="44"/>
      <c r="D735" s="44"/>
      <c r="E735" s="44"/>
      <c r="F735" s="91"/>
      <c r="H735" s="66"/>
    </row>
    <row r="736" spans="1:8" ht="14.25">
      <c r="A736" s="44"/>
      <c r="D736" s="44"/>
      <c r="E736" s="44"/>
      <c r="F736" s="91"/>
      <c r="H736" s="66"/>
    </row>
    <row r="737" spans="1:8" ht="14.25">
      <c r="A737" s="44"/>
      <c r="D737" s="44"/>
      <c r="E737" s="44"/>
      <c r="F737" s="91"/>
      <c r="H737" s="66"/>
    </row>
    <row r="738" spans="1:8" ht="14.25">
      <c r="A738" s="44"/>
      <c r="D738" s="44"/>
      <c r="E738" s="44"/>
      <c r="F738" s="91"/>
      <c r="H738" s="66"/>
    </row>
    <row r="739" spans="1:8" ht="14.25">
      <c r="A739" s="44"/>
      <c r="D739" s="44"/>
      <c r="E739" s="44"/>
      <c r="F739" s="91"/>
      <c r="H739" s="66"/>
    </row>
    <row r="740" spans="1:8" ht="14.25">
      <c r="A740" s="44"/>
      <c r="D740" s="44"/>
      <c r="E740" s="44"/>
      <c r="F740" s="91"/>
      <c r="H740" s="66"/>
    </row>
    <row r="741" spans="1:8" ht="14.25">
      <c r="A741" s="44"/>
      <c r="D741" s="44"/>
      <c r="E741" s="44"/>
      <c r="F741" s="91"/>
      <c r="H741" s="66"/>
    </row>
    <row r="742" spans="1:8" ht="14.25">
      <c r="A742" s="44"/>
      <c r="D742" s="44"/>
      <c r="E742" s="44"/>
      <c r="F742" s="91"/>
      <c r="H742" s="66"/>
    </row>
    <row r="743" spans="1:8" ht="14.25">
      <c r="A743" s="44"/>
      <c r="D743" s="44"/>
      <c r="E743" s="44"/>
      <c r="F743" s="91"/>
      <c r="H743" s="66"/>
    </row>
    <row r="744" spans="1:8" ht="14.25">
      <c r="A744" s="44"/>
      <c r="D744" s="44"/>
      <c r="E744" s="44"/>
      <c r="F744" s="91"/>
      <c r="H744" s="66"/>
    </row>
    <row r="745" spans="1:8" ht="14.25">
      <c r="A745" s="44"/>
      <c r="D745" s="44"/>
      <c r="E745" s="44"/>
      <c r="F745" s="91"/>
      <c r="H745" s="66"/>
    </row>
    <row r="746" spans="1:8" ht="14.25">
      <c r="A746" s="44"/>
      <c r="D746" s="44"/>
      <c r="E746" s="44"/>
      <c r="F746" s="91"/>
      <c r="H746" s="66"/>
    </row>
    <row r="747" spans="1:8" ht="14.25">
      <c r="A747" s="44"/>
      <c r="D747" s="44"/>
      <c r="E747" s="44"/>
      <c r="F747" s="91"/>
      <c r="H747" s="66"/>
    </row>
    <row r="748" spans="1:8" ht="14.25">
      <c r="A748" s="44"/>
      <c r="D748" s="44"/>
      <c r="E748" s="44"/>
      <c r="F748" s="91"/>
      <c r="H748" s="66"/>
    </row>
    <row r="749" spans="1:8" ht="14.25">
      <c r="A749" s="44"/>
      <c r="D749" s="44"/>
      <c r="E749" s="44"/>
      <c r="F749" s="91"/>
      <c r="H749" s="66"/>
    </row>
    <row r="750" spans="1:8" ht="14.25">
      <c r="A750" s="44"/>
      <c r="D750" s="44"/>
      <c r="E750" s="44"/>
      <c r="F750" s="91"/>
      <c r="H750" s="66"/>
    </row>
    <row r="751" spans="1:8" ht="14.25">
      <c r="A751" s="44"/>
      <c r="D751" s="44"/>
      <c r="E751" s="44"/>
      <c r="F751" s="91"/>
      <c r="H751" s="66"/>
    </row>
    <row r="752" spans="1:8" ht="14.25">
      <c r="A752" s="44"/>
      <c r="D752" s="44"/>
      <c r="E752" s="44"/>
      <c r="F752" s="91"/>
      <c r="H752" s="66"/>
    </row>
    <row r="753" spans="1:8" ht="14.25">
      <c r="A753" s="44"/>
      <c r="D753" s="44"/>
      <c r="E753" s="44"/>
      <c r="F753" s="91"/>
      <c r="H753" s="66"/>
    </row>
    <row r="754" spans="1:8" ht="14.25">
      <c r="A754" s="44"/>
      <c r="D754" s="44"/>
      <c r="E754" s="44"/>
      <c r="F754" s="91"/>
      <c r="H754" s="66"/>
    </row>
    <row r="755" spans="1:8" ht="14.25">
      <c r="A755" s="44"/>
      <c r="D755" s="44"/>
      <c r="E755" s="44"/>
      <c r="F755" s="91"/>
      <c r="H755" s="66"/>
    </row>
    <row r="756" spans="1:8" ht="14.25">
      <c r="A756" s="44"/>
      <c r="D756" s="44"/>
      <c r="E756" s="44"/>
      <c r="F756" s="91"/>
      <c r="H756" s="66"/>
    </row>
    <row r="757" spans="1:8" ht="14.25">
      <c r="A757" s="44"/>
      <c r="D757" s="44"/>
      <c r="E757" s="44"/>
      <c r="F757" s="91"/>
      <c r="H757" s="66"/>
    </row>
    <row r="758" spans="1:8" ht="14.25">
      <c r="A758" s="44"/>
      <c r="D758" s="44"/>
      <c r="E758" s="44"/>
      <c r="F758" s="91"/>
      <c r="H758" s="66"/>
    </row>
    <row r="759" spans="1:8" ht="14.25">
      <c r="A759" s="44"/>
      <c r="D759" s="44"/>
      <c r="E759" s="44"/>
      <c r="F759" s="91"/>
      <c r="H759" s="66"/>
    </row>
    <row r="760" spans="1:8" ht="14.25">
      <c r="A760" s="44"/>
      <c r="D760" s="44"/>
      <c r="E760" s="44"/>
      <c r="F760" s="91"/>
      <c r="H760" s="66"/>
    </row>
    <row r="761" spans="1:8" ht="14.25">
      <c r="A761" s="44"/>
      <c r="D761" s="44"/>
      <c r="E761" s="44"/>
      <c r="F761" s="91"/>
      <c r="H761" s="66"/>
    </row>
    <row r="762" spans="1:8" ht="14.25">
      <c r="A762" s="44"/>
      <c r="D762" s="44"/>
      <c r="E762" s="44"/>
      <c r="F762" s="91"/>
      <c r="H762" s="66"/>
    </row>
    <row r="763" spans="1:8" ht="14.25">
      <c r="A763" s="44"/>
      <c r="D763" s="44"/>
      <c r="E763" s="44"/>
      <c r="F763" s="91"/>
      <c r="H763" s="66"/>
    </row>
    <row r="764" spans="1:8" ht="14.25">
      <c r="A764" s="44"/>
      <c r="D764" s="44"/>
      <c r="E764" s="44"/>
      <c r="F764" s="91"/>
      <c r="H764" s="66"/>
    </row>
    <row r="765" spans="1:8" ht="14.25">
      <c r="A765" s="44"/>
      <c r="D765" s="44"/>
      <c r="E765" s="44"/>
      <c r="F765" s="91"/>
      <c r="H765" s="66"/>
    </row>
    <row r="766" spans="1:8" ht="14.25">
      <c r="A766" s="44"/>
      <c r="D766" s="44"/>
      <c r="E766" s="44"/>
      <c r="F766" s="91"/>
      <c r="H766" s="66"/>
    </row>
    <row r="767" spans="1:8" ht="14.25">
      <c r="A767" s="44"/>
      <c r="D767" s="44"/>
      <c r="E767" s="44"/>
      <c r="F767" s="91"/>
      <c r="H767" s="66"/>
    </row>
    <row r="768" spans="1:8" ht="14.25">
      <c r="A768" s="44"/>
      <c r="D768" s="44"/>
      <c r="E768" s="44"/>
      <c r="F768" s="91"/>
      <c r="H768" s="66"/>
    </row>
    <row r="769" spans="1:8" ht="14.25">
      <c r="A769" s="44"/>
      <c r="D769" s="44"/>
      <c r="E769" s="44"/>
      <c r="F769" s="91"/>
      <c r="H769" s="66"/>
    </row>
    <row r="770" spans="1:8" ht="14.25">
      <c r="A770" s="44"/>
      <c r="D770" s="44"/>
      <c r="E770" s="44"/>
      <c r="F770" s="91"/>
      <c r="H770" s="66"/>
    </row>
    <row r="771" spans="1:8" ht="14.25">
      <c r="A771" s="44"/>
      <c r="D771" s="44"/>
      <c r="E771" s="44"/>
      <c r="F771" s="91"/>
      <c r="H771" s="66"/>
    </row>
    <row r="772" spans="1:8" ht="14.25">
      <c r="A772" s="44"/>
      <c r="D772" s="44"/>
      <c r="E772" s="44"/>
      <c r="F772" s="91"/>
      <c r="H772" s="66"/>
    </row>
    <row r="773" spans="1:8" ht="14.25">
      <c r="A773" s="44"/>
      <c r="D773" s="44"/>
      <c r="E773" s="44"/>
      <c r="F773" s="91"/>
      <c r="H773" s="66"/>
    </row>
    <row r="774" spans="1:8" ht="14.25">
      <c r="A774" s="44"/>
      <c r="D774" s="44"/>
      <c r="E774" s="44"/>
      <c r="F774" s="91"/>
      <c r="H774" s="66"/>
    </row>
    <row r="775" spans="1:8" ht="14.25">
      <c r="A775" s="44"/>
      <c r="D775" s="44"/>
      <c r="E775" s="44"/>
      <c r="F775" s="91"/>
      <c r="H775" s="66"/>
    </row>
    <row r="776" spans="1:8" ht="14.25">
      <c r="A776" s="44"/>
      <c r="D776" s="44"/>
      <c r="E776" s="44"/>
      <c r="F776" s="91"/>
      <c r="H776" s="66"/>
    </row>
    <row r="777" spans="1:8" ht="14.25">
      <c r="A777" s="44"/>
      <c r="D777" s="44"/>
      <c r="E777" s="44"/>
      <c r="F777" s="91"/>
      <c r="H777" s="66"/>
    </row>
    <row r="778" spans="1:8" ht="14.25">
      <c r="A778" s="44"/>
      <c r="D778" s="44"/>
      <c r="E778" s="44"/>
      <c r="F778" s="91"/>
      <c r="H778" s="66"/>
    </row>
    <row r="779" spans="1:8" ht="14.25">
      <c r="A779" s="44"/>
      <c r="D779" s="44"/>
      <c r="E779" s="44"/>
      <c r="F779" s="91"/>
      <c r="H779" s="66"/>
    </row>
    <row r="780" spans="1:8" ht="14.25">
      <c r="A780" s="44"/>
      <c r="D780" s="44"/>
      <c r="E780" s="44"/>
      <c r="F780" s="91"/>
      <c r="H780" s="66"/>
    </row>
    <row r="781" spans="1:8" ht="14.25">
      <c r="A781" s="44"/>
      <c r="D781" s="44"/>
      <c r="E781" s="44"/>
      <c r="F781" s="91"/>
      <c r="H781" s="66"/>
    </row>
    <row r="782" spans="1:8" ht="14.25">
      <c r="A782" s="44"/>
      <c r="D782" s="44"/>
      <c r="E782" s="44"/>
      <c r="F782" s="91"/>
      <c r="H782" s="66"/>
    </row>
    <row r="783" spans="1:8" ht="14.25">
      <c r="A783" s="44"/>
      <c r="D783" s="44"/>
      <c r="E783" s="44"/>
      <c r="F783" s="91"/>
      <c r="H783" s="66"/>
    </row>
    <row r="784" spans="1:8" ht="14.25">
      <c r="A784" s="44"/>
      <c r="D784" s="44"/>
      <c r="E784" s="44"/>
      <c r="F784" s="91"/>
      <c r="H784" s="66"/>
    </row>
    <row r="785" spans="1:8" ht="14.25">
      <c r="A785" s="44"/>
      <c r="D785" s="44"/>
      <c r="E785" s="44"/>
      <c r="F785" s="91"/>
      <c r="H785" s="66"/>
    </row>
    <row r="786" spans="1:8" ht="14.25">
      <c r="A786" s="44"/>
      <c r="D786" s="44"/>
      <c r="E786" s="44"/>
      <c r="F786" s="91"/>
      <c r="H786" s="66"/>
    </row>
    <row r="787" spans="1:8" ht="14.25">
      <c r="A787" s="44"/>
      <c r="D787" s="44"/>
      <c r="E787" s="44"/>
      <c r="F787" s="91"/>
      <c r="H787" s="66"/>
    </row>
    <row r="788" spans="1:8" ht="14.25">
      <c r="A788" s="44"/>
      <c r="D788" s="44"/>
      <c r="E788" s="44"/>
      <c r="F788" s="91"/>
      <c r="H788" s="66"/>
    </row>
    <row r="789" spans="1:8" ht="14.25">
      <c r="A789" s="44"/>
      <c r="D789" s="44"/>
      <c r="E789" s="44"/>
      <c r="F789" s="91"/>
      <c r="H789" s="66"/>
    </row>
    <row r="790" spans="1:8" ht="14.25">
      <c r="A790" s="44"/>
      <c r="D790" s="44"/>
      <c r="E790" s="44"/>
      <c r="F790" s="91"/>
      <c r="H790" s="66"/>
    </row>
    <row r="791" spans="1:8" ht="14.25">
      <c r="A791" s="44"/>
      <c r="D791" s="44"/>
      <c r="E791" s="44"/>
      <c r="F791" s="91"/>
      <c r="H791" s="66"/>
    </row>
    <row r="792" spans="1:8" ht="14.25">
      <c r="A792" s="44"/>
      <c r="D792" s="44"/>
      <c r="E792" s="44"/>
      <c r="F792" s="91"/>
      <c r="H792" s="66"/>
    </row>
    <row r="793" spans="1:8" ht="14.25">
      <c r="A793" s="44"/>
      <c r="D793" s="44"/>
      <c r="E793" s="44"/>
      <c r="F793" s="91"/>
      <c r="H793" s="66"/>
    </row>
    <row r="794" spans="1:8" ht="14.25">
      <c r="A794" s="44"/>
      <c r="D794" s="44"/>
      <c r="E794" s="44"/>
      <c r="F794" s="91"/>
      <c r="H794" s="66"/>
    </row>
    <row r="795" spans="1:8" ht="14.25">
      <c r="A795" s="44"/>
      <c r="D795" s="44"/>
      <c r="E795" s="44"/>
      <c r="F795" s="91"/>
      <c r="H795" s="66"/>
    </row>
    <row r="796" spans="1:8" ht="14.25">
      <c r="A796" s="44"/>
      <c r="D796" s="44"/>
      <c r="E796" s="44"/>
      <c r="F796" s="91"/>
      <c r="H796" s="66"/>
    </row>
    <row r="797" spans="1:8" ht="14.25">
      <c r="A797" s="44"/>
      <c r="D797" s="44"/>
      <c r="E797" s="44"/>
      <c r="F797" s="91"/>
      <c r="H797" s="66"/>
    </row>
    <row r="798" spans="1:8" ht="14.25">
      <c r="A798" s="44"/>
      <c r="D798" s="44"/>
      <c r="E798" s="44"/>
      <c r="F798" s="91"/>
      <c r="H798" s="66"/>
    </row>
    <row r="799" spans="1:8" ht="14.25">
      <c r="A799" s="44"/>
      <c r="D799" s="44"/>
      <c r="E799" s="44"/>
      <c r="F799" s="91"/>
      <c r="H799" s="66"/>
    </row>
    <row r="800" spans="1:8" ht="14.25">
      <c r="A800" s="44"/>
      <c r="D800" s="44"/>
      <c r="E800" s="44"/>
      <c r="F800" s="91"/>
      <c r="H800" s="66"/>
    </row>
    <row r="801" spans="1:8" ht="14.25">
      <c r="A801" s="44"/>
      <c r="D801" s="44"/>
      <c r="E801" s="44"/>
      <c r="F801" s="91"/>
      <c r="H801" s="66"/>
    </row>
    <row r="802" spans="1:8" ht="14.25">
      <c r="A802" s="44"/>
      <c r="D802" s="44"/>
      <c r="E802" s="44"/>
      <c r="F802" s="91"/>
      <c r="H802" s="66"/>
    </row>
    <row r="803" spans="1:8" ht="14.25">
      <c r="A803" s="44"/>
      <c r="D803" s="44"/>
      <c r="E803" s="44"/>
      <c r="F803" s="91"/>
      <c r="H803" s="66"/>
    </row>
    <row r="804" spans="1:8" ht="14.25">
      <c r="A804" s="44"/>
      <c r="D804" s="44"/>
      <c r="E804" s="44"/>
      <c r="F804" s="91"/>
      <c r="H804" s="66"/>
    </row>
    <row r="805" spans="1:8" ht="14.25">
      <c r="A805" s="44"/>
      <c r="D805" s="44"/>
      <c r="E805" s="44"/>
      <c r="F805" s="91"/>
      <c r="H805" s="66"/>
    </row>
    <row r="806" spans="1:8" ht="14.25">
      <c r="A806" s="44"/>
      <c r="D806" s="44"/>
      <c r="E806" s="44"/>
      <c r="F806" s="91"/>
      <c r="H806" s="66"/>
    </row>
    <row r="807" spans="1:8" ht="14.25">
      <c r="A807" s="44"/>
      <c r="D807" s="44"/>
      <c r="E807" s="44"/>
      <c r="F807" s="91"/>
      <c r="H807" s="66"/>
    </row>
    <row r="808" spans="1:8" ht="14.25">
      <c r="A808" s="44"/>
      <c r="D808" s="44"/>
      <c r="E808" s="44"/>
      <c r="F808" s="91"/>
      <c r="H808" s="66"/>
    </row>
    <row r="809" spans="1:8" ht="14.25">
      <c r="A809" s="44"/>
      <c r="D809" s="44"/>
      <c r="E809" s="44"/>
      <c r="F809" s="91"/>
      <c r="H809" s="66"/>
    </row>
    <row r="810" spans="1:8" ht="14.25">
      <c r="A810" s="44"/>
      <c r="D810" s="44"/>
      <c r="E810" s="44"/>
      <c r="F810" s="91"/>
      <c r="H810" s="66"/>
    </row>
    <row r="811" spans="1:8" ht="14.25">
      <c r="A811" s="44"/>
      <c r="D811" s="44"/>
      <c r="E811" s="44"/>
      <c r="F811" s="91"/>
      <c r="H811" s="66"/>
    </row>
    <row r="812" spans="1:8" ht="14.25">
      <c r="A812" s="44"/>
      <c r="D812" s="44"/>
      <c r="E812" s="44"/>
      <c r="F812" s="91"/>
      <c r="H812" s="66"/>
    </row>
    <row r="813" spans="1:8" ht="14.25">
      <c r="A813" s="44"/>
      <c r="D813" s="44"/>
      <c r="E813" s="44"/>
      <c r="F813" s="91"/>
      <c r="H813" s="66"/>
    </row>
    <row r="814" spans="1:8" ht="14.25">
      <c r="A814" s="44"/>
      <c r="D814" s="44"/>
      <c r="E814" s="44"/>
      <c r="F814" s="91"/>
      <c r="H814" s="66"/>
    </row>
    <row r="815" spans="1:8" ht="14.25">
      <c r="A815" s="44"/>
      <c r="D815" s="44"/>
      <c r="E815" s="44"/>
      <c r="F815" s="91"/>
      <c r="H815" s="66"/>
    </row>
    <row r="816" spans="1:8" ht="14.25">
      <c r="A816" s="44"/>
      <c r="D816" s="44"/>
      <c r="E816" s="44"/>
      <c r="F816" s="91"/>
      <c r="H816" s="66"/>
    </row>
    <row r="817" spans="1:8" ht="14.25">
      <c r="A817" s="44"/>
      <c r="D817" s="44"/>
      <c r="E817" s="44"/>
      <c r="F817" s="91"/>
      <c r="H817" s="66"/>
    </row>
    <row r="818" spans="1:8" ht="14.25">
      <c r="A818" s="44"/>
      <c r="D818" s="44"/>
      <c r="E818" s="44"/>
      <c r="F818" s="91"/>
      <c r="H818" s="66"/>
    </row>
    <row r="819" spans="1:8" ht="14.25">
      <c r="A819" s="44"/>
      <c r="D819" s="44"/>
      <c r="E819" s="44"/>
      <c r="F819" s="91"/>
      <c r="H819" s="66"/>
    </row>
    <row r="820" spans="1:8" ht="14.25">
      <c r="A820" s="44"/>
      <c r="D820" s="44"/>
      <c r="E820" s="44"/>
      <c r="F820" s="91"/>
      <c r="H820" s="66"/>
    </row>
    <row r="821" spans="1:8" ht="14.25">
      <c r="A821" s="44"/>
      <c r="D821" s="44"/>
      <c r="E821" s="44"/>
      <c r="F821" s="91"/>
      <c r="H821" s="66"/>
    </row>
    <row r="822" spans="1:8" ht="14.25">
      <c r="A822" s="44"/>
      <c r="D822" s="44"/>
      <c r="E822" s="44"/>
      <c r="F822" s="91"/>
      <c r="H822" s="66"/>
    </row>
    <row r="823" spans="1:8" ht="14.25">
      <c r="A823" s="44"/>
      <c r="D823" s="44"/>
      <c r="E823" s="44"/>
      <c r="F823" s="91"/>
      <c r="H823" s="66"/>
    </row>
    <row r="824" spans="1:8" ht="14.25">
      <c r="A824" s="44"/>
      <c r="D824" s="44"/>
      <c r="E824" s="44"/>
      <c r="F824" s="91"/>
      <c r="H824" s="66"/>
    </row>
    <row r="825" spans="1:8" ht="14.25">
      <c r="A825" s="44"/>
      <c r="D825" s="44"/>
      <c r="E825" s="44"/>
      <c r="F825" s="91"/>
      <c r="H825" s="66"/>
    </row>
    <row r="826" spans="1:8" ht="14.25">
      <c r="A826" s="44"/>
      <c r="D826" s="44"/>
      <c r="E826" s="44"/>
      <c r="F826" s="91"/>
      <c r="H826" s="66"/>
    </row>
    <row r="827" spans="1:8" ht="14.25">
      <c r="A827" s="44"/>
      <c r="D827" s="44"/>
      <c r="E827" s="44"/>
      <c r="F827" s="91"/>
      <c r="H827" s="66"/>
    </row>
    <row r="828" spans="1:8" ht="14.25">
      <c r="A828" s="44"/>
      <c r="D828" s="44"/>
      <c r="E828" s="44"/>
      <c r="F828" s="91"/>
      <c r="H828" s="66"/>
    </row>
    <row r="829" spans="1:8" ht="14.25">
      <c r="A829" s="44"/>
      <c r="D829" s="44"/>
      <c r="E829" s="44"/>
      <c r="F829" s="91"/>
      <c r="H829" s="66"/>
    </row>
    <row r="830" spans="1:8" ht="14.25">
      <c r="A830" s="44"/>
      <c r="D830" s="44"/>
      <c r="E830" s="44"/>
      <c r="F830" s="91"/>
      <c r="H830" s="66"/>
    </row>
    <row r="831" spans="1:8" ht="14.25">
      <c r="A831" s="44"/>
      <c r="D831" s="44"/>
      <c r="E831" s="44"/>
      <c r="F831" s="91"/>
      <c r="H831" s="66"/>
    </row>
    <row r="832" spans="1:8" ht="14.25">
      <c r="A832" s="44"/>
      <c r="D832" s="44"/>
      <c r="E832" s="44"/>
      <c r="F832" s="91"/>
      <c r="H832" s="66"/>
    </row>
    <row r="833" spans="1:8" ht="14.25">
      <c r="A833" s="44"/>
      <c r="D833" s="44"/>
      <c r="E833" s="44"/>
      <c r="F833" s="91"/>
      <c r="H833" s="66"/>
    </row>
    <row r="834" spans="1:8" ht="14.25">
      <c r="A834" s="44"/>
      <c r="D834" s="44"/>
      <c r="E834" s="44"/>
      <c r="F834" s="91"/>
      <c r="H834" s="66"/>
    </row>
    <row r="835" spans="1:8" ht="14.25">
      <c r="A835" s="44"/>
      <c r="D835" s="44"/>
      <c r="E835" s="44"/>
      <c r="F835" s="91"/>
      <c r="H835" s="66"/>
    </row>
    <row r="836" spans="1:8" ht="14.25">
      <c r="A836" s="44"/>
      <c r="D836" s="44"/>
      <c r="E836" s="44"/>
      <c r="F836" s="91"/>
      <c r="H836" s="66"/>
    </row>
    <row r="837" spans="1:8" ht="14.25">
      <c r="A837" s="44"/>
      <c r="D837" s="44"/>
      <c r="E837" s="44"/>
      <c r="F837" s="91"/>
      <c r="H837" s="66"/>
    </row>
    <row r="838" spans="1:8" ht="14.25">
      <c r="A838" s="44"/>
      <c r="D838" s="44"/>
      <c r="E838" s="44"/>
      <c r="F838" s="91"/>
      <c r="H838" s="66"/>
    </row>
    <row r="839" spans="1:8" ht="14.25">
      <c r="A839" s="44"/>
      <c r="D839" s="44"/>
      <c r="E839" s="44"/>
      <c r="F839" s="91"/>
      <c r="H839" s="66"/>
    </row>
    <row r="840" spans="1:8" ht="14.25">
      <c r="A840" s="44"/>
      <c r="D840" s="44"/>
      <c r="E840" s="44"/>
      <c r="F840" s="91"/>
      <c r="H840" s="66"/>
    </row>
    <row r="841" spans="1:8" ht="14.25">
      <c r="A841" s="44"/>
      <c r="D841" s="44"/>
      <c r="E841" s="44"/>
      <c r="F841" s="91"/>
      <c r="H841" s="66"/>
    </row>
    <row r="842" spans="1:8" ht="14.25">
      <c r="A842" s="44"/>
      <c r="D842" s="44"/>
      <c r="E842" s="44"/>
      <c r="F842" s="91"/>
      <c r="H842" s="66"/>
    </row>
    <row r="843" spans="1:8" ht="14.25">
      <c r="A843" s="44"/>
      <c r="D843" s="44"/>
      <c r="E843" s="44"/>
      <c r="F843" s="91"/>
      <c r="H843" s="66"/>
    </row>
    <row r="844" spans="1:8" ht="14.25">
      <c r="A844" s="44"/>
      <c r="D844" s="44"/>
      <c r="E844" s="44"/>
      <c r="F844" s="91"/>
      <c r="H844" s="66"/>
    </row>
    <row r="845" spans="1:8" ht="14.25">
      <c r="A845" s="44"/>
      <c r="D845" s="44"/>
      <c r="E845" s="44"/>
      <c r="F845" s="91"/>
      <c r="H845" s="66"/>
    </row>
    <row r="846" spans="1:8" ht="14.25">
      <c r="A846" s="44"/>
      <c r="D846" s="44"/>
      <c r="E846" s="44"/>
      <c r="F846" s="91"/>
      <c r="H846" s="66"/>
    </row>
    <row r="847" spans="1:8" ht="14.25">
      <c r="A847" s="44"/>
      <c r="D847" s="44"/>
      <c r="E847" s="44"/>
      <c r="F847" s="91"/>
      <c r="H847" s="66"/>
    </row>
    <row r="848" spans="1:8" ht="14.25">
      <c r="A848" s="44"/>
      <c r="D848" s="44"/>
      <c r="E848" s="44"/>
      <c r="F848" s="91"/>
      <c r="H848" s="66"/>
    </row>
    <row r="849" spans="1:8" ht="14.25">
      <c r="A849" s="44"/>
      <c r="D849" s="44"/>
      <c r="E849" s="44"/>
      <c r="F849" s="91"/>
      <c r="H849" s="66"/>
    </row>
    <row r="850" spans="1:8" ht="14.25">
      <c r="A850" s="44"/>
      <c r="D850" s="44"/>
      <c r="E850" s="44"/>
      <c r="F850" s="91"/>
      <c r="H850" s="66"/>
    </row>
    <row r="851" spans="1:8" ht="14.25">
      <c r="A851" s="44"/>
      <c r="D851" s="44"/>
      <c r="E851" s="44"/>
      <c r="F851" s="91"/>
      <c r="H851" s="66"/>
    </row>
    <row r="852" spans="1:8" ht="14.25">
      <c r="A852" s="44"/>
      <c r="D852" s="44"/>
      <c r="E852" s="44"/>
      <c r="F852" s="91"/>
      <c r="H852" s="66"/>
    </row>
    <row r="853" spans="1:8" ht="14.25">
      <c r="A853" s="44"/>
      <c r="D853" s="44"/>
      <c r="E853" s="44"/>
      <c r="F853" s="91"/>
      <c r="H853" s="66"/>
    </row>
    <row r="854" spans="1:8" ht="14.25">
      <c r="A854" s="44"/>
      <c r="D854" s="44"/>
      <c r="E854" s="44"/>
      <c r="F854" s="91"/>
      <c r="H854" s="66"/>
    </row>
    <row r="855" spans="1:8" ht="14.25">
      <c r="A855" s="44"/>
      <c r="D855" s="44"/>
      <c r="E855" s="44"/>
      <c r="F855" s="91"/>
      <c r="H855" s="66"/>
    </row>
    <row r="856" spans="1:8" ht="14.25">
      <c r="A856" s="44"/>
      <c r="D856" s="44"/>
      <c r="E856" s="44"/>
      <c r="F856" s="91"/>
      <c r="H856" s="66"/>
    </row>
    <row r="857" spans="1:8" ht="14.25">
      <c r="A857" s="44"/>
      <c r="D857" s="44"/>
      <c r="E857" s="44"/>
      <c r="F857" s="91"/>
      <c r="H857" s="66"/>
    </row>
    <row r="858" spans="1:8" ht="14.25">
      <c r="A858" s="44"/>
      <c r="D858" s="44"/>
      <c r="E858" s="44"/>
      <c r="F858" s="91"/>
      <c r="H858" s="66"/>
    </row>
    <row r="859" spans="1:8" ht="14.25">
      <c r="A859" s="44"/>
      <c r="D859" s="44"/>
      <c r="E859" s="44"/>
      <c r="F859" s="91"/>
      <c r="H859" s="66"/>
    </row>
    <row r="860" spans="1:8" ht="14.25">
      <c r="A860" s="44"/>
      <c r="D860" s="44"/>
      <c r="E860" s="44"/>
      <c r="F860" s="91"/>
      <c r="H860" s="66"/>
    </row>
    <row r="861" spans="1:8" ht="14.25">
      <c r="A861" s="44"/>
      <c r="D861" s="44"/>
      <c r="E861" s="44"/>
      <c r="F861" s="91"/>
      <c r="H861" s="66"/>
    </row>
    <row r="862" spans="1:8" ht="14.25">
      <c r="A862" s="44"/>
      <c r="D862" s="44"/>
      <c r="E862" s="44"/>
      <c r="F862" s="91"/>
      <c r="H862" s="66"/>
    </row>
    <row r="863" spans="1:8" ht="14.25">
      <c r="A863" s="44"/>
      <c r="D863" s="44"/>
      <c r="E863" s="44"/>
      <c r="F863" s="91"/>
      <c r="H863" s="66"/>
    </row>
    <row r="864" spans="1:8" ht="14.25">
      <c r="A864" s="44"/>
      <c r="D864" s="44"/>
      <c r="E864" s="44"/>
      <c r="F864" s="91"/>
      <c r="H864" s="66"/>
    </row>
    <row r="865" spans="1:8" ht="14.25">
      <c r="A865" s="44"/>
      <c r="D865" s="44"/>
      <c r="E865" s="44"/>
      <c r="F865" s="91"/>
      <c r="H865" s="66"/>
    </row>
    <row r="866" spans="1:8" ht="14.25">
      <c r="A866" s="44"/>
      <c r="D866" s="44"/>
      <c r="E866" s="44"/>
      <c r="F866" s="91"/>
      <c r="H866" s="66"/>
    </row>
    <row r="867" spans="1:8" ht="14.25">
      <c r="A867" s="44"/>
      <c r="D867" s="44"/>
      <c r="E867" s="44"/>
      <c r="F867" s="91"/>
      <c r="H867" s="66"/>
    </row>
    <row r="868" spans="1:8" ht="14.25">
      <c r="A868" s="44"/>
      <c r="D868" s="44"/>
      <c r="E868" s="44"/>
      <c r="F868" s="91"/>
      <c r="H868" s="66"/>
    </row>
    <row r="869" spans="1:8" ht="14.25">
      <c r="A869" s="44"/>
      <c r="D869" s="44"/>
      <c r="E869" s="44"/>
      <c r="F869" s="91"/>
      <c r="H869" s="66"/>
    </row>
    <row r="870" spans="1:8" ht="14.25">
      <c r="A870" s="44"/>
      <c r="D870" s="44"/>
      <c r="E870" s="44"/>
      <c r="F870" s="91"/>
      <c r="H870" s="66"/>
    </row>
    <row r="871" spans="1:8" ht="14.25">
      <c r="A871" s="44"/>
      <c r="D871" s="44"/>
      <c r="E871" s="44"/>
      <c r="F871" s="91"/>
      <c r="H871" s="66"/>
    </row>
    <row r="872" spans="1:8" ht="14.25">
      <c r="A872" s="44"/>
      <c r="D872" s="44"/>
      <c r="E872" s="44"/>
      <c r="F872" s="91"/>
      <c r="H872" s="66"/>
    </row>
    <row r="873" spans="1:8" ht="14.25">
      <c r="A873" s="44"/>
      <c r="D873" s="44"/>
      <c r="E873" s="44"/>
      <c r="F873" s="91"/>
      <c r="H873" s="66"/>
    </row>
    <row r="874" spans="1:8" ht="14.25">
      <c r="A874" s="44"/>
      <c r="D874" s="44"/>
      <c r="E874" s="44"/>
      <c r="F874" s="91"/>
      <c r="H874" s="66"/>
    </row>
    <row r="875" spans="1:8" ht="14.25">
      <c r="A875" s="44"/>
      <c r="D875" s="44"/>
      <c r="E875" s="44"/>
      <c r="F875" s="91"/>
      <c r="H875" s="66"/>
    </row>
    <row r="876" spans="1:8" ht="14.25">
      <c r="A876" s="44"/>
      <c r="D876" s="44"/>
      <c r="E876" s="44"/>
      <c r="F876" s="91"/>
      <c r="H876" s="66"/>
    </row>
    <row r="877" spans="1:8" ht="14.25">
      <c r="A877" s="44"/>
      <c r="D877" s="44"/>
      <c r="E877" s="44"/>
      <c r="F877" s="91"/>
      <c r="H877" s="66"/>
    </row>
    <row r="878" spans="1:8" ht="14.25">
      <c r="A878" s="44"/>
      <c r="D878" s="44"/>
      <c r="E878" s="44"/>
      <c r="F878" s="91"/>
      <c r="H878" s="66"/>
    </row>
    <row r="879" spans="1:8" ht="14.25">
      <c r="A879" s="44"/>
      <c r="D879" s="44"/>
      <c r="E879" s="44"/>
      <c r="F879" s="91"/>
      <c r="H879" s="66"/>
    </row>
    <row r="880" spans="1:8" ht="14.25">
      <c r="A880" s="44"/>
      <c r="D880" s="44"/>
      <c r="E880" s="44"/>
      <c r="F880" s="91"/>
      <c r="H880" s="66"/>
    </row>
    <row r="881" spans="1:8" ht="14.25">
      <c r="A881" s="44"/>
      <c r="D881" s="44"/>
      <c r="E881" s="44"/>
      <c r="F881" s="91"/>
      <c r="H881" s="66"/>
    </row>
    <row r="882" spans="1:8" ht="14.25">
      <c r="A882" s="44"/>
      <c r="D882" s="44"/>
      <c r="E882" s="44"/>
      <c r="F882" s="91"/>
      <c r="H882" s="66"/>
    </row>
    <row r="883" spans="1:8" ht="14.25">
      <c r="A883" s="44"/>
      <c r="D883" s="44"/>
      <c r="E883" s="44"/>
      <c r="F883" s="91"/>
      <c r="H883" s="66"/>
    </row>
    <row r="884" spans="1:8" ht="14.25">
      <c r="A884" s="44"/>
      <c r="D884" s="44"/>
      <c r="E884" s="44"/>
      <c r="F884" s="91"/>
      <c r="H884" s="66"/>
    </row>
    <row r="885" spans="1:8" ht="14.25">
      <c r="A885" s="44"/>
      <c r="D885" s="44"/>
      <c r="E885" s="44"/>
      <c r="F885" s="91"/>
      <c r="H885" s="66"/>
    </row>
    <row r="886" spans="1:8" ht="14.25">
      <c r="A886" s="44"/>
      <c r="D886" s="44"/>
      <c r="E886" s="44"/>
      <c r="F886" s="91"/>
      <c r="H886" s="66"/>
    </row>
    <row r="887" spans="1:8" ht="14.25">
      <c r="A887" s="44"/>
      <c r="D887" s="44"/>
      <c r="E887" s="44"/>
      <c r="F887" s="91"/>
      <c r="H887" s="66"/>
    </row>
    <row r="888" spans="1:8" ht="14.25">
      <c r="A888" s="44"/>
      <c r="D888" s="44"/>
      <c r="E888" s="44"/>
      <c r="F888" s="91"/>
      <c r="H888" s="66"/>
    </row>
    <row r="889" spans="1:8" ht="14.25">
      <c r="A889" s="44"/>
      <c r="D889" s="44"/>
      <c r="E889" s="44"/>
      <c r="F889" s="91"/>
      <c r="H889" s="66"/>
    </row>
    <row r="890" spans="1:8" ht="14.25">
      <c r="A890" s="44"/>
      <c r="D890" s="44"/>
      <c r="E890" s="44"/>
      <c r="F890" s="91"/>
      <c r="H890" s="66"/>
    </row>
    <row r="891" spans="1:8" ht="14.25">
      <c r="A891" s="44"/>
      <c r="D891" s="44"/>
      <c r="E891" s="44"/>
      <c r="F891" s="91"/>
      <c r="H891" s="66"/>
    </row>
    <row r="892" spans="1:8" ht="14.25">
      <c r="A892" s="44"/>
      <c r="D892" s="44"/>
      <c r="E892" s="44"/>
      <c r="F892" s="91"/>
      <c r="H892" s="66"/>
    </row>
    <row r="893" spans="1:8" ht="14.25">
      <c r="A893" s="44"/>
      <c r="D893" s="44"/>
      <c r="E893" s="44"/>
      <c r="F893" s="91"/>
      <c r="H893" s="66"/>
    </row>
    <row r="894" spans="1:8" ht="14.25">
      <c r="A894" s="44"/>
      <c r="D894" s="44"/>
      <c r="E894" s="44"/>
      <c r="F894" s="91"/>
      <c r="H894" s="66"/>
    </row>
    <row r="895" spans="1:8" ht="14.25">
      <c r="A895" s="44"/>
      <c r="D895" s="44"/>
      <c r="E895" s="44"/>
      <c r="F895" s="91"/>
      <c r="H895" s="66"/>
    </row>
    <row r="896" spans="1:8" ht="14.25">
      <c r="A896" s="44"/>
      <c r="D896" s="44"/>
      <c r="E896" s="44"/>
      <c r="F896" s="91"/>
      <c r="H896" s="66"/>
    </row>
    <row r="897" spans="1:8" ht="14.25">
      <c r="A897" s="44"/>
      <c r="D897" s="44"/>
      <c r="E897" s="44"/>
      <c r="F897" s="91"/>
      <c r="H897" s="66"/>
    </row>
    <row r="898" spans="1:8" ht="14.25">
      <c r="A898" s="44"/>
      <c r="D898" s="44"/>
      <c r="E898" s="44"/>
      <c r="F898" s="91"/>
      <c r="H898" s="66"/>
    </row>
    <row r="899" spans="1:8" ht="14.25">
      <c r="A899" s="44"/>
      <c r="D899" s="44"/>
      <c r="E899" s="44"/>
      <c r="F899" s="91"/>
      <c r="H899" s="66"/>
    </row>
    <row r="900" spans="1:8" ht="14.25">
      <c r="A900" s="44"/>
      <c r="D900" s="44"/>
      <c r="E900" s="44"/>
      <c r="F900" s="91"/>
      <c r="H900" s="66"/>
    </row>
    <row r="901" spans="1:8" ht="14.25">
      <c r="A901" s="44"/>
      <c r="D901" s="44"/>
      <c r="E901" s="44"/>
      <c r="F901" s="91"/>
      <c r="H901" s="66"/>
    </row>
    <row r="902" spans="1:8" ht="14.25">
      <c r="A902" s="44"/>
      <c r="D902" s="44"/>
      <c r="E902" s="44"/>
      <c r="F902" s="91"/>
      <c r="H902" s="66"/>
    </row>
    <row r="903" spans="1:8" ht="14.25">
      <c r="A903" s="44"/>
      <c r="D903" s="44"/>
      <c r="E903" s="44"/>
      <c r="F903" s="91"/>
      <c r="H903" s="66"/>
    </row>
    <row r="904" spans="1:8" ht="14.25">
      <c r="A904" s="44"/>
      <c r="D904" s="44"/>
      <c r="E904" s="44"/>
      <c r="F904" s="91"/>
      <c r="H904" s="66"/>
    </row>
    <row r="905" spans="1:8" ht="14.25">
      <c r="A905" s="44"/>
      <c r="D905" s="44"/>
      <c r="E905" s="44"/>
      <c r="F905" s="91"/>
      <c r="H905" s="66"/>
    </row>
    <row r="906" spans="1:8" ht="14.25">
      <c r="A906" s="44"/>
      <c r="D906" s="44"/>
      <c r="E906" s="44"/>
      <c r="F906" s="91"/>
      <c r="H906" s="66"/>
    </row>
    <row r="907" spans="1:8" ht="14.25">
      <c r="A907" s="44"/>
      <c r="D907" s="44"/>
      <c r="E907" s="44"/>
      <c r="F907" s="91"/>
      <c r="H907" s="66"/>
    </row>
    <row r="908" spans="1:8" ht="14.25">
      <c r="A908" s="44"/>
      <c r="D908" s="44"/>
      <c r="E908" s="44"/>
      <c r="F908" s="91"/>
      <c r="H908" s="66"/>
    </row>
    <row r="909" spans="1:8" ht="14.25">
      <c r="A909" s="44"/>
      <c r="D909" s="44"/>
      <c r="E909" s="44"/>
      <c r="F909" s="91"/>
      <c r="H909" s="66"/>
    </row>
    <row r="910" spans="1:8" ht="14.25">
      <c r="A910" s="44"/>
      <c r="D910" s="44"/>
      <c r="E910" s="44"/>
      <c r="F910" s="91"/>
      <c r="H910" s="66"/>
    </row>
    <row r="911" spans="1:8" ht="14.25">
      <c r="A911" s="44"/>
      <c r="D911" s="44"/>
      <c r="E911" s="44"/>
      <c r="F911" s="91"/>
      <c r="H911" s="66"/>
    </row>
    <row r="912" spans="1:8" ht="14.25">
      <c r="A912" s="44"/>
      <c r="D912" s="44"/>
      <c r="E912" s="44"/>
      <c r="F912" s="91"/>
      <c r="H912" s="66"/>
    </row>
    <row r="913" spans="1:8" ht="14.25">
      <c r="A913" s="44"/>
      <c r="D913" s="44"/>
      <c r="E913" s="44"/>
      <c r="F913" s="91"/>
      <c r="H913" s="66"/>
    </row>
    <row r="914" spans="1:8" ht="14.25">
      <c r="A914" s="44"/>
      <c r="D914" s="44"/>
      <c r="E914" s="44"/>
      <c r="F914" s="91"/>
      <c r="H914" s="66"/>
    </row>
    <row r="915" spans="1:8" ht="14.25">
      <c r="A915" s="44"/>
      <c r="D915" s="44"/>
      <c r="E915" s="44"/>
      <c r="F915" s="91"/>
      <c r="H915" s="66"/>
    </row>
    <row r="916" spans="1:8" ht="14.25">
      <c r="A916" s="44"/>
      <c r="D916" s="44"/>
      <c r="E916" s="44"/>
      <c r="F916" s="91"/>
      <c r="H916" s="66"/>
    </row>
    <row r="917" spans="1:8" ht="14.25">
      <c r="A917" s="44"/>
      <c r="D917" s="44"/>
      <c r="E917" s="44"/>
      <c r="F917" s="91"/>
      <c r="H917" s="66"/>
    </row>
    <row r="918" spans="1:8" ht="14.25">
      <c r="A918" s="44"/>
      <c r="D918" s="44"/>
      <c r="E918" s="44"/>
      <c r="F918" s="91"/>
      <c r="H918" s="66"/>
    </row>
    <row r="919" spans="1:8" ht="14.25">
      <c r="A919" s="44"/>
      <c r="D919" s="44"/>
      <c r="E919" s="44"/>
      <c r="F919" s="91"/>
      <c r="H919" s="66"/>
    </row>
    <row r="920" spans="1:8" ht="14.25">
      <c r="A920" s="44"/>
      <c r="D920" s="44"/>
      <c r="E920" s="44"/>
      <c r="F920" s="91"/>
      <c r="H920" s="66"/>
    </row>
    <row r="921" spans="1:8" ht="14.25">
      <c r="A921" s="44"/>
      <c r="D921" s="44"/>
      <c r="E921" s="44"/>
      <c r="F921" s="91"/>
      <c r="H921" s="66"/>
    </row>
    <row r="922" spans="1:8" ht="14.25">
      <c r="A922" s="44"/>
      <c r="D922" s="44"/>
      <c r="E922" s="44"/>
      <c r="F922" s="91"/>
      <c r="H922" s="66"/>
    </row>
    <row r="923" spans="1:8" ht="14.25">
      <c r="A923" s="44"/>
      <c r="D923" s="44"/>
      <c r="E923" s="44"/>
      <c r="F923" s="91"/>
      <c r="H923" s="66"/>
    </row>
    <row r="924" spans="1:8" ht="14.25">
      <c r="A924" s="44"/>
      <c r="D924" s="44"/>
      <c r="E924" s="44"/>
      <c r="F924" s="91"/>
      <c r="H924" s="66"/>
    </row>
    <row r="925" spans="1:8" ht="14.25">
      <c r="A925" s="44"/>
      <c r="D925" s="44"/>
      <c r="E925" s="44"/>
      <c r="F925" s="91"/>
      <c r="H925" s="66"/>
    </row>
    <row r="926" spans="1:8" ht="14.25">
      <c r="A926" s="44"/>
      <c r="D926" s="44"/>
      <c r="E926" s="44"/>
      <c r="F926" s="91"/>
      <c r="H926" s="66"/>
    </row>
    <row r="927" spans="1:8" ht="14.25">
      <c r="A927" s="44"/>
      <c r="D927" s="44"/>
      <c r="E927" s="44"/>
      <c r="F927" s="91"/>
      <c r="H927" s="66"/>
    </row>
    <row r="928" spans="1:8" ht="14.25">
      <c r="A928" s="44"/>
      <c r="D928" s="44"/>
      <c r="E928" s="44"/>
      <c r="F928" s="91"/>
      <c r="H928" s="66"/>
    </row>
    <row r="929" spans="1:8" ht="14.25">
      <c r="A929" s="44"/>
      <c r="D929" s="44"/>
      <c r="E929" s="44"/>
      <c r="F929" s="91"/>
      <c r="H929" s="66"/>
    </row>
    <row r="930" spans="1:8" ht="14.25">
      <c r="A930" s="44"/>
      <c r="D930" s="44"/>
      <c r="E930" s="44"/>
      <c r="F930" s="91"/>
      <c r="H930" s="66"/>
    </row>
    <row r="931" spans="1:8" ht="14.25">
      <c r="A931" s="44"/>
      <c r="D931" s="44"/>
      <c r="E931" s="44"/>
      <c r="F931" s="91"/>
      <c r="H931" s="66"/>
    </row>
    <row r="932" spans="1:8" ht="14.25">
      <c r="A932" s="44"/>
      <c r="D932" s="44"/>
      <c r="E932" s="44"/>
      <c r="F932" s="91"/>
      <c r="H932" s="66"/>
    </row>
    <row r="933" spans="1:8" ht="14.25">
      <c r="A933" s="44"/>
      <c r="D933" s="44"/>
      <c r="E933" s="44"/>
      <c r="F933" s="91"/>
      <c r="H933" s="66"/>
    </row>
    <row r="934" spans="1:8" ht="14.25">
      <c r="A934" s="44"/>
      <c r="D934" s="44"/>
      <c r="E934" s="44"/>
      <c r="F934" s="91"/>
      <c r="H934" s="66"/>
    </row>
    <row r="935" spans="1:8" ht="14.25">
      <c r="A935" s="44"/>
      <c r="D935" s="44"/>
      <c r="E935" s="44"/>
      <c r="F935" s="91"/>
      <c r="H935" s="66"/>
    </row>
    <row r="936" spans="1:8" ht="14.25">
      <c r="A936" s="44"/>
      <c r="D936" s="44"/>
      <c r="E936" s="44"/>
      <c r="F936" s="91"/>
      <c r="H936" s="66"/>
    </row>
    <row r="937" spans="1:8" ht="14.25">
      <c r="A937" s="44"/>
      <c r="D937" s="44"/>
      <c r="E937" s="44"/>
      <c r="F937" s="91"/>
      <c r="H937" s="66"/>
    </row>
    <row r="938" spans="1:8" ht="14.25">
      <c r="A938" s="44"/>
      <c r="D938" s="44"/>
      <c r="E938" s="44"/>
      <c r="F938" s="91"/>
      <c r="H938" s="66"/>
    </row>
    <row r="939" spans="1:8" ht="14.25">
      <c r="A939" s="44"/>
      <c r="D939" s="44"/>
      <c r="E939" s="44"/>
      <c r="F939" s="91"/>
      <c r="H939" s="66"/>
    </row>
    <row r="940" spans="1:8" ht="14.25">
      <c r="A940" s="44"/>
      <c r="D940" s="44"/>
      <c r="E940" s="44"/>
      <c r="F940" s="91"/>
      <c r="H940" s="66"/>
    </row>
    <row r="941" spans="1:8" ht="14.25">
      <c r="A941" s="44"/>
      <c r="D941" s="44"/>
      <c r="E941" s="44"/>
      <c r="F941" s="91"/>
      <c r="H941" s="66"/>
    </row>
    <row r="942" spans="1:8" ht="14.25">
      <c r="A942" s="44"/>
      <c r="D942" s="44"/>
      <c r="E942" s="44"/>
      <c r="F942" s="91"/>
      <c r="H942" s="66"/>
    </row>
    <row r="943" spans="1:8" ht="14.25">
      <c r="A943" s="44"/>
      <c r="D943" s="44"/>
      <c r="E943" s="44"/>
      <c r="F943" s="91"/>
      <c r="H943" s="66"/>
    </row>
    <row r="944" spans="1:8" ht="14.25">
      <c r="A944" s="44"/>
      <c r="D944" s="44"/>
      <c r="E944" s="44"/>
      <c r="F944" s="91"/>
      <c r="H944" s="66"/>
    </row>
    <row r="945" spans="1:8" ht="14.25">
      <c r="A945" s="44"/>
      <c r="D945" s="44"/>
      <c r="E945" s="44"/>
      <c r="F945" s="91"/>
      <c r="H945" s="66"/>
    </row>
    <row r="946" spans="1:8" ht="14.25">
      <c r="A946" s="44"/>
      <c r="D946" s="44"/>
      <c r="E946" s="44"/>
      <c r="F946" s="91"/>
      <c r="H946" s="66"/>
    </row>
    <row r="947" spans="1:8" ht="14.25">
      <c r="A947" s="44"/>
      <c r="D947" s="44"/>
      <c r="E947" s="44"/>
      <c r="F947" s="91"/>
      <c r="H947" s="66"/>
    </row>
    <row r="948" spans="1:8" ht="14.25">
      <c r="A948" s="44"/>
      <c r="D948" s="44"/>
      <c r="E948" s="44"/>
      <c r="F948" s="91"/>
      <c r="H948" s="66"/>
    </row>
    <row r="949" spans="1:8" ht="14.25">
      <c r="A949" s="44"/>
      <c r="D949" s="44"/>
      <c r="E949" s="44"/>
      <c r="F949" s="91"/>
      <c r="H949" s="66"/>
    </row>
    <row r="950" spans="1:8" ht="14.25">
      <c r="A950" s="44"/>
      <c r="D950" s="44"/>
      <c r="E950" s="44"/>
      <c r="F950" s="91"/>
      <c r="H950" s="66"/>
    </row>
    <row r="951" spans="1:8" ht="14.25">
      <c r="A951" s="44"/>
      <c r="D951" s="44"/>
      <c r="E951" s="44"/>
      <c r="F951" s="91"/>
      <c r="H951" s="66"/>
    </row>
    <row r="952" spans="1:8" ht="14.25">
      <c r="A952" s="44"/>
      <c r="D952" s="44"/>
      <c r="E952" s="44"/>
      <c r="F952" s="91"/>
      <c r="H952" s="66"/>
    </row>
    <row r="953" spans="1:8" ht="14.25">
      <c r="A953" s="44"/>
      <c r="D953" s="44"/>
      <c r="E953" s="44"/>
      <c r="F953" s="91"/>
      <c r="H953" s="66"/>
    </row>
    <row r="954" spans="1:8" ht="14.25">
      <c r="A954" s="44"/>
      <c r="D954" s="44"/>
      <c r="E954" s="44"/>
      <c r="F954" s="91"/>
      <c r="H954" s="66"/>
    </row>
    <row r="955" spans="1:8" ht="14.25">
      <c r="A955" s="44"/>
      <c r="D955" s="44"/>
      <c r="E955" s="44"/>
      <c r="F955" s="91"/>
      <c r="H955" s="66"/>
    </row>
    <row r="956" spans="1:8" ht="14.25">
      <c r="A956" s="44"/>
      <c r="D956" s="44"/>
      <c r="E956" s="44"/>
      <c r="F956" s="91"/>
      <c r="H956" s="66"/>
    </row>
    <row r="957" spans="1:8" ht="14.25">
      <c r="A957" s="44"/>
      <c r="D957" s="44"/>
      <c r="E957" s="44"/>
      <c r="F957" s="91"/>
      <c r="H957" s="66"/>
    </row>
    <row r="958" spans="1:8" ht="14.25">
      <c r="A958" s="44"/>
      <c r="D958" s="44"/>
      <c r="E958" s="44"/>
      <c r="F958" s="91"/>
      <c r="H958" s="66"/>
    </row>
    <row r="959" spans="1:8" ht="14.25">
      <c r="A959" s="44"/>
      <c r="D959" s="44"/>
      <c r="E959" s="44"/>
      <c r="F959" s="91"/>
      <c r="H959" s="66"/>
    </row>
    <row r="960" spans="1:8" ht="14.25">
      <c r="A960" s="44"/>
      <c r="D960" s="44"/>
      <c r="E960" s="44"/>
      <c r="F960" s="91"/>
      <c r="H960" s="66"/>
    </row>
    <row r="961" spans="1:8" ht="14.25">
      <c r="A961" s="44"/>
      <c r="D961" s="44"/>
      <c r="E961" s="44"/>
      <c r="F961" s="91"/>
      <c r="H961" s="66"/>
    </row>
    <row r="962" spans="1:8" ht="14.25">
      <c r="A962" s="44"/>
      <c r="D962" s="44"/>
      <c r="E962" s="44"/>
      <c r="F962" s="91"/>
      <c r="H962" s="66"/>
    </row>
    <row r="963" spans="1:8" ht="14.25">
      <c r="A963" s="44"/>
      <c r="D963" s="44"/>
      <c r="E963" s="44"/>
      <c r="F963" s="91"/>
      <c r="H963" s="66"/>
    </row>
    <row r="964" spans="1:8" ht="14.25">
      <c r="A964" s="44"/>
      <c r="D964" s="44"/>
      <c r="E964" s="44"/>
      <c r="F964" s="91"/>
      <c r="H964" s="66"/>
    </row>
    <row r="965" spans="1:8" ht="14.25">
      <c r="A965" s="44"/>
      <c r="D965" s="44"/>
      <c r="E965" s="44"/>
      <c r="F965" s="91"/>
      <c r="H965" s="66"/>
    </row>
    <row r="966" spans="1:8" ht="14.25">
      <c r="A966" s="44"/>
      <c r="D966" s="44"/>
      <c r="E966" s="44"/>
      <c r="F966" s="91"/>
      <c r="H966" s="66"/>
    </row>
    <row r="967" spans="1:8" ht="14.25">
      <c r="A967" s="44"/>
      <c r="D967" s="44"/>
      <c r="E967" s="44"/>
      <c r="F967" s="91"/>
      <c r="H967" s="66"/>
    </row>
    <row r="968" spans="1:8" ht="14.25">
      <c r="A968" s="44"/>
      <c r="D968" s="44"/>
      <c r="E968" s="44"/>
      <c r="F968" s="91"/>
      <c r="H968" s="66"/>
    </row>
    <row r="969" spans="1:8" ht="14.25">
      <c r="A969" s="44"/>
      <c r="D969" s="44"/>
      <c r="E969" s="44"/>
      <c r="F969" s="91"/>
      <c r="H969" s="66"/>
    </row>
    <row r="970" spans="1:8" ht="14.25">
      <c r="A970" s="44"/>
      <c r="D970" s="44"/>
      <c r="E970" s="44"/>
      <c r="F970" s="91"/>
      <c r="H970" s="66"/>
    </row>
    <row r="971" spans="1:8" ht="14.25">
      <c r="A971" s="44"/>
      <c r="D971" s="44"/>
      <c r="E971" s="44"/>
      <c r="F971" s="91"/>
      <c r="H971" s="66"/>
    </row>
    <row r="972" spans="1:8" ht="14.25">
      <c r="A972" s="44"/>
      <c r="D972" s="44"/>
      <c r="E972" s="44"/>
      <c r="F972" s="91"/>
      <c r="H972" s="66"/>
    </row>
    <row r="973" spans="1:8" ht="14.25">
      <c r="A973" s="44"/>
      <c r="D973" s="44"/>
      <c r="E973" s="44"/>
      <c r="F973" s="91"/>
      <c r="H973" s="66"/>
    </row>
    <row r="974" spans="1:8" ht="14.25">
      <c r="A974" s="44"/>
      <c r="D974" s="44"/>
      <c r="E974" s="44"/>
      <c r="F974" s="91"/>
      <c r="H974" s="66"/>
    </row>
    <row r="975" spans="1:8" ht="14.25">
      <c r="A975" s="44"/>
      <c r="D975" s="44"/>
      <c r="E975" s="44"/>
      <c r="F975" s="91"/>
      <c r="H975" s="66"/>
    </row>
    <row r="976" spans="1:8" ht="14.25">
      <c r="A976" s="44"/>
      <c r="D976" s="44"/>
      <c r="E976" s="44"/>
      <c r="F976" s="91"/>
      <c r="H976" s="66"/>
    </row>
    <row r="977" spans="1:8" ht="14.25">
      <c r="A977" s="44"/>
      <c r="D977" s="44"/>
      <c r="E977" s="44"/>
      <c r="F977" s="91"/>
      <c r="H977" s="66"/>
    </row>
    <row r="978" spans="1:8" ht="14.25">
      <c r="A978" s="44"/>
      <c r="D978" s="44"/>
      <c r="E978" s="44"/>
      <c r="F978" s="91"/>
      <c r="H978" s="66"/>
    </row>
    <row r="979" spans="1:8" ht="14.25">
      <c r="A979" s="44"/>
      <c r="D979" s="44"/>
      <c r="E979" s="44"/>
      <c r="F979" s="91"/>
      <c r="H979" s="66"/>
    </row>
    <row r="980" spans="1:8" ht="14.25">
      <c r="A980" s="44"/>
      <c r="D980" s="44"/>
      <c r="E980" s="44"/>
      <c r="F980" s="91"/>
      <c r="H980" s="66"/>
    </row>
    <row r="981" spans="1:8" ht="14.25">
      <c r="A981" s="44"/>
      <c r="D981" s="44"/>
      <c r="E981" s="44"/>
      <c r="F981" s="91"/>
      <c r="H981" s="66"/>
    </row>
    <row r="982" spans="1:8" ht="14.25">
      <c r="A982" s="44"/>
      <c r="D982" s="44"/>
      <c r="E982" s="44"/>
      <c r="F982" s="91"/>
      <c r="H982" s="66"/>
    </row>
    <row r="983" spans="1:8" ht="14.25">
      <c r="A983" s="44"/>
      <c r="D983" s="44"/>
      <c r="E983" s="44"/>
      <c r="F983" s="91"/>
      <c r="H983" s="66"/>
    </row>
    <row r="984" spans="1:8" ht="14.25">
      <c r="A984" s="44"/>
      <c r="D984" s="44"/>
      <c r="E984" s="44"/>
      <c r="F984" s="91"/>
      <c r="H984" s="66"/>
    </row>
    <row r="985" spans="1:8" ht="14.25">
      <c r="A985" s="44"/>
      <c r="D985" s="44"/>
      <c r="E985" s="44"/>
      <c r="F985" s="91"/>
      <c r="H985" s="66"/>
    </row>
    <row r="986" spans="1:8" ht="14.25">
      <c r="A986" s="44"/>
      <c r="D986" s="44"/>
      <c r="E986" s="44"/>
      <c r="F986" s="91"/>
      <c r="H986" s="66"/>
    </row>
    <row r="987" spans="1:8" ht="14.25">
      <c r="A987" s="44"/>
      <c r="D987" s="44"/>
      <c r="E987" s="44"/>
      <c r="F987" s="91"/>
      <c r="H987" s="66"/>
    </row>
    <row r="988" spans="1:8" ht="14.25">
      <c r="A988" s="44"/>
      <c r="D988" s="44"/>
      <c r="E988" s="44"/>
      <c r="F988" s="91"/>
      <c r="H988" s="66"/>
    </row>
    <row r="989" spans="1:8" ht="14.25">
      <c r="A989" s="44"/>
      <c r="D989" s="44"/>
      <c r="E989" s="44"/>
      <c r="F989" s="91"/>
      <c r="H989" s="66"/>
    </row>
    <row r="990" spans="1:8" ht="14.25">
      <c r="A990" s="44"/>
      <c r="D990" s="44"/>
      <c r="E990" s="44"/>
      <c r="F990" s="91"/>
      <c r="H990" s="66"/>
    </row>
    <row r="991" spans="1:8" ht="14.25">
      <c r="A991" s="44"/>
      <c r="D991" s="44"/>
      <c r="E991" s="44"/>
      <c r="F991" s="91"/>
      <c r="H991" s="66"/>
    </row>
    <row r="992" spans="1:8" ht="14.25">
      <c r="A992" s="44"/>
      <c r="D992" s="44"/>
      <c r="E992" s="44"/>
      <c r="F992" s="91"/>
      <c r="H992" s="66"/>
    </row>
    <row r="993" spans="1:8" ht="14.25">
      <c r="A993" s="44"/>
      <c r="D993" s="44"/>
      <c r="E993" s="44"/>
      <c r="F993" s="91"/>
      <c r="H993" s="66"/>
    </row>
    <row r="994" spans="1:8" ht="14.25">
      <c r="A994" s="44"/>
      <c r="D994" s="44"/>
      <c r="E994" s="44"/>
      <c r="F994" s="91"/>
      <c r="H994" s="66"/>
    </row>
    <row r="995" spans="1:8" ht="14.25">
      <c r="A995" s="44"/>
      <c r="D995" s="44"/>
      <c r="E995" s="44"/>
      <c r="F995" s="91"/>
      <c r="H995" s="66"/>
    </row>
    <row r="996" spans="1:8" ht="14.25">
      <c r="A996" s="44"/>
      <c r="D996" s="44"/>
      <c r="E996" s="44"/>
      <c r="F996" s="91"/>
      <c r="H996" s="66"/>
    </row>
    <row r="997" spans="1:8" ht="14.25">
      <c r="A997" s="44"/>
      <c r="D997" s="44"/>
      <c r="E997" s="44"/>
      <c r="F997" s="91"/>
      <c r="H997" s="66"/>
    </row>
    <row r="998" spans="1:8" ht="14.25">
      <c r="A998" s="44"/>
      <c r="D998" s="44"/>
      <c r="E998" s="44"/>
      <c r="F998" s="91"/>
      <c r="H998" s="66"/>
    </row>
    <row r="999" spans="1:8" ht="14.25">
      <c r="A999" s="44"/>
      <c r="D999" s="44"/>
      <c r="E999" s="44"/>
      <c r="F999" s="91"/>
      <c r="H999" s="66"/>
    </row>
    <row r="1000" spans="1:8" ht="14.25">
      <c r="A1000" s="44"/>
      <c r="D1000" s="44"/>
      <c r="E1000" s="44"/>
      <c r="F1000" s="91"/>
      <c r="H1000" s="66"/>
    </row>
    <row r="1001" spans="1:8" ht="14.25">
      <c r="A1001" s="44"/>
      <c r="D1001" s="44"/>
      <c r="E1001" s="44"/>
      <c r="F1001" s="91"/>
      <c r="H1001" s="66"/>
    </row>
    <row r="1002" spans="1:8" ht="14.25">
      <c r="A1002" s="44"/>
      <c r="D1002" s="44"/>
      <c r="E1002" s="44"/>
      <c r="F1002" s="91"/>
      <c r="H1002" s="66"/>
    </row>
    <row r="1003" spans="1:8" ht="14.25">
      <c r="A1003" s="44"/>
      <c r="D1003" s="44"/>
      <c r="E1003" s="44"/>
      <c r="F1003" s="91"/>
      <c r="H1003" s="66"/>
    </row>
    <row r="1004" spans="1:8" ht="14.25">
      <c r="A1004" s="44"/>
      <c r="D1004" s="44"/>
      <c r="E1004" s="44"/>
      <c r="F1004" s="91"/>
      <c r="H1004" s="66"/>
    </row>
    <row r="1005" spans="1:8" ht="14.25">
      <c r="A1005" s="44"/>
      <c r="D1005" s="44"/>
      <c r="E1005" s="44"/>
      <c r="F1005" s="91"/>
      <c r="H1005" s="66"/>
    </row>
    <row r="1006" spans="1:8" ht="14.25">
      <c r="A1006" s="44"/>
      <c r="D1006" s="44"/>
      <c r="E1006" s="44"/>
      <c r="F1006" s="91"/>
      <c r="H1006" s="66"/>
    </row>
    <row r="1007" spans="1:8" ht="14.25">
      <c r="A1007" s="44"/>
      <c r="D1007" s="44"/>
      <c r="E1007" s="44"/>
      <c r="F1007" s="91"/>
      <c r="H1007" s="66"/>
    </row>
    <row r="1008" spans="1:8" ht="14.25">
      <c r="A1008" s="44"/>
      <c r="D1008" s="44"/>
      <c r="E1008" s="44"/>
      <c r="F1008" s="91"/>
      <c r="H1008" s="66"/>
    </row>
    <row r="1009" spans="1:8" ht="14.25">
      <c r="A1009" s="44"/>
      <c r="D1009" s="44"/>
      <c r="E1009" s="44"/>
      <c r="F1009" s="91"/>
      <c r="H1009" s="66"/>
    </row>
    <row r="1010" spans="1:8" ht="14.25">
      <c r="A1010" s="44"/>
      <c r="D1010" s="44"/>
      <c r="E1010" s="44"/>
      <c r="F1010" s="91"/>
      <c r="H1010" s="66"/>
    </row>
    <row r="1011" spans="1:8" ht="14.25">
      <c r="A1011" s="44"/>
      <c r="D1011" s="44"/>
      <c r="E1011" s="44"/>
      <c r="F1011" s="91"/>
      <c r="H1011" s="66"/>
    </row>
    <row r="1012" spans="1:8" ht="14.25">
      <c r="A1012" s="44"/>
      <c r="D1012" s="44"/>
      <c r="E1012" s="44"/>
      <c r="F1012" s="91"/>
      <c r="H1012" s="66"/>
    </row>
    <row r="1013" spans="1:8" ht="14.25">
      <c r="A1013" s="44"/>
      <c r="D1013" s="44"/>
      <c r="E1013" s="44"/>
      <c r="F1013" s="91"/>
      <c r="H1013" s="66"/>
    </row>
    <row r="1014" spans="1:8" ht="14.25">
      <c r="A1014" s="44"/>
      <c r="D1014" s="44"/>
      <c r="E1014" s="44"/>
      <c r="F1014" s="91"/>
      <c r="H1014" s="66"/>
    </row>
    <row r="1015" spans="1:8" ht="14.25">
      <c r="A1015" s="44"/>
      <c r="D1015" s="44"/>
      <c r="E1015" s="44"/>
      <c r="F1015" s="91"/>
      <c r="H1015" s="66"/>
    </row>
    <row r="1016" spans="1:8" ht="14.25">
      <c r="A1016" s="44"/>
      <c r="D1016" s="44"/>
      <c r="E1016" s="44"/>
      <c r="F1016" s="91"/>
      <c r="H1016" s="66"/>
    </row>
    <row r="1017" spans="1:8" ht="14.25">
      <c r="A1017" s="44"/>
      <c r="D1017" s="44"/>
      <c r="E1017" s="44"/>
      <c r="F1017" s="91"/>
      <c r="H1017" s="66"/>
    </row>
    <row r="1018" spans="1:8" ht="14.25">
      <c r="A1018" s="44"/>
      <c r="D1018" s="44"/>
      <c r="E1018" s="44"/>
      <c r="F1018" s="91"/>
      <c r="H1018" s="66"/>
    </row>
    <row r="1019" spans="1:8" ht="14.25">
      <c r="A1019" s="44"/>
      <c r="D1019" s="44"/>
      <c r="E1019" s="44"/>
      <c r="F1019" s="91"/>
      <c r="H1019" s="66"/>
    </row>
    <row r="1020" spans="1:8" ht="14.25">
      <c r="A1020" s="44"/>
      <c r="D1020" s="44"/>
      <c r="E1020" s="44"/>
      <c r="F1020" s="91"/>
      <c r="H1020" s="66"/>
    </row>
    <row r="1021" spans="1:8" ht="14.25">
      <c r="A1021" s="44"/>
      <c r="D1021" s="44"/>
      <c r="E1021" s="44"/>
      <c r="F1021" s="91"/>
      <c r="H1021" s="66"/>
    </row>
    <row r="1022" spans="1:8" ht="14.25">
      <c r="A1022" s="44"/>
      <c r="D1022" s="44"/>
      <c r="E1022" s="44"/>
      <c r="F1022" s="91"/>
      <c r="H1022" s="66"/>
    </row>
    <row r="1023" spans="1:8" ht="14.25">
      <c r="A1023" s="44"/>
      <c r="D1023" s="44"/>
      <c r="E1023" s="44"/>
      <c r="F1023" s="91"/>
      <c r="H1023" s="66"/>
    </row>
    <row r="1024" spans="1:8" ht="14.25">
      <c r="A1024" s="44"/>
      <c r="D1024" s="44"/>
      <c r="E1024" s="44"/>
      <c r="F1024" s="91"/>
      <c r="H1024" s="66"/>
    </row>
    <row r="1025" spans="1:8" ht="14.25">
      <c r="A1025" s="44"/>
      <c r="D1025" s="44"/>
      <c r="E1025" s="44"/>
      <c r="F1025" s="91"/>
      <c r="H1025" s="66"/>
    </row>
    <row r="1026" spans="1:8" ht="14.25">
      <c r="A1026" s="44"/>
      <c r="D1026" s="44"/>
      <c r="E1026" s="44"/>
      <c r="F1026" s="91"/>
      <c r="H1026" s="66"/>
    </row>
    <row r="1027" spans="1:8" ht="14.25">
      <c r="A1027" s="44"/>
      <c r="D1027" s="44"/>
      <c r="E1027" s="44"/>
      <c r="F1027" s="91"/>
      <c r="H1027" s="66"/>
    </row>
    <row r="1028" spans="1:8" ht="14.25">
      <c r="A1028" s="44"/>
      <c r="D1028" s="44"/>
      <c r="E1028" s="44"/>
      <c r="F1028" s="91"/>
      <c r="H1028" s="66"/>
    </row>
    <row r="1029" spans="1:8" ht="14.25">
      <c r="A1029" s="44"/>
      <c r="D1029" s="44"/>
      <c r="E1029" s="44"/>
      <c r="F1029" s="91"/>
      <c r="H1029" s="66"/>
    </row>
    <row r="1030" spans="1:8" ht="14.25">
      <c r="A1030" s="44"/>
      <c r="D1030" s="44"/>
      <c r="E1030" s="44"/>
      <c r="F1030" s="91"/>
      <c r="H1030" s="66"/>
    </row>
    <row r="1031" spans="1:8" ht="14.25">
      <c r="A1031" s="44"/>
      <c r="D1031" s="44"/>
      <c r="E1031" s="44"/>
      <c r="F1031" s="91"/>
      <c r="H1031" s="66"/>
    </row>
    <row r="1032" spans="1:8" ht="14.25">
      <c r="A1032" s="44"/>
      <c r="D1032" s="44"/>
      <c r="E1032" s="44"/>
      <c r="F1032" s="91"/>
      <c r="H1032" s="66"/>
    </row>
    <row r="1033" spans="1:8" ht="14.25">
      <c r="A1033" s="44"/>
      <c r="D1033" s="44"/>
      <c r="E1033" s="44"/>
      <c r="F1033" s="91"/>
      <c r="H1033" s="66"/>
    </row>
    <row r="1034" spans="1:8" ht="14.25">
      <c r="A1034" s="44"/>
      <c r="D1034" s="44"/>
      <c r="E1034" s="44"/>
      <c r="F1034" s="91"/>
      <c r="H1034" s="66"/>
    </row>
    <row r="1035" spans="1:8" ht="14.25">
      <c r="A1035" s="44"/>
      <c r="D1035" s="44"/>
      <c r="E1035" s="44"/>
      <c r="F1035" s="91"/>
      <c r="H1035" s="66"/>
    </row>
    <row r="1036" spans="1:8" ht="14.25">
      <c r="A1036" s="44"/>
      <c r="D1036" s="44"/>
      <c r="E1036" s="44"/>
      <c r="F1036" s="91"/>
      <c r="H1036" s="66"/>
    </row>
    <row r="1037" spans="1:8" ht="14.25">
      <c r="A1037" s="44"/>
      <c r="D1037" s="44"/>
      <c r="E1037" s="44"/>
      <c r="F1037" s="91"/>
      <c r="H1037" s="66"/>
    </row>
    <row r="1038" spans="1:8" ht="14.25">
      <c r="A1038" s="44"/>
      <c r="D1038" s="44"/>
      <c r="E1038" s="44"/>
      <c r="F1038" s="91"/>
      <c r="H1038" s="66"/>
    </row>
    <row r="1039" spans="1:8" ht="14.25">
      <c r="A1039" s="44"/>
      <c r="D1039" s="44"/>
      <c r="E1039" s="44"/>
      <c r="F1039" s="91"/>
      <c r="H1039" s="66"/>
    </row>
    <row r="1040" spans="1:8" ht="14.25">
      <c r="A1040" s="44"/>
      <c r="D1040" s="44"/>
      <c r="E1040" s="44"/>
      <c r="F1040" s="91"/>
      <c r="H1040" s="66"/>
    </row>
    <row r="1041" spans="1:8" ht="14.25">
      <c r="A1041" s="44"/>
      <c r="D1041" s="44"/>
      <c r="E1041" s="44"/>
      <c r="F1041" s="91"/>
      <c r="H1041" s="66"/>
    </row>
    <row r="1042" spans="1:8" ht="14.25">
      <c r="A1042" s="44"/>
      <c r="D1042" s="44"/>
      <c r="E1042" s="44"/>
      <c r="F1042" s="91"/>
      <c r="H1042" s="66"/>
    </row>
    <row r="1043" spans="1:8" ht="14.25">
      <c r="A1043" s="44"/>
      <c r="D1043" s="44"/>
      <c r="E1043" s="44"/>
      <c r="F1043" s="91"/>
      <c r="H1043" s="66"/>
    </row>
    <row r="1044" spans="1:8" ht="14.25">
      <c r="A1044" s="44"/>
      <c r="D1044" s="44"/>
      <c r="E1044" s="44"/>
      <c r="F1044" s="91"/>
      <c r="H1044" s="66"/>
    </row>
    <row r="1045" spans="1:8" ht="14.25">
      <c r="A1045" s="44"/>
      <c r="D1045" s="44"/>
      <c r="E1045" s="44"/>
      <c r="F1045" s="91"/>
      <c r="H1045" s="66"/>
    </row>
    <row r="1046" spans="1:8" ht="14.25">
      <c r="A1046" s="44"/>
      <c r="D1046" s="44"/>
      <c r="E1046" s="44"/>
      <c r="F1046" s="91"/>
      <c r="H1046" s="66"/>
    </row>
    <row r="1047" spans="1:8" ht="14.25">
      <c r="A1047" s="44"/>
      <c r="D1047" s="44"/>
      <c r="E1047" s="44"/>
      <c r="F1047" s="91"/>
      <c r="H1047" s="66"/>
    </row>
    <row r="1048" spans="1:8" ht="14.25">
      <c r="A1048" s="44"/>
      <c r="D1048" s="44"/>
      <c r="E1048" s="44"/>
      <c r="F1048" s="91"/>
      <c r="H1048" s="66"/>
    </row>
    <row r="1049" spans="1:8" ht="14.25">
      <c r="A1049" s="44"/>
      <c r="D1049" s="44"/>
      <c r="E1049" s="44"/>
      <c r="F1049" s="91"/>
      <c r="H1049" s="66"/>
    </row>
    <row r="1050" spans="1:8" ht="14.25">
      <c r="A1050" s="44"/>
      <c r="D1050" s="44"/>
      <c r="E1050" s="44"/>
      <c r="F1050" s="91"/>
      <c r="H1050" s="66"/>
    </row>
    <row r="1051" spans="1:8" ht="14.25">
      <c r="A1051" s="44"/>
      <c r="D1051" s="44"/>
      <c r="E1051" s="44"/>
      <c r="F1051" s="91"/>
      <c r="H1051" s="66"/>
    </row>
    <row r="1052" spans="1:8" ht="14.25">
      <c r="A1052" s="44"/>
      <c r="D1052" s="44"/>
      <c r="E1052" s="44"/>
      <c r="F1052" s="91"/>
      <c r="H1052" s="66"/>
    </row>
    <row r="1053" spans="1:8" ht="14.25">
      <c r="A1053" s="44"/>
      <c r="D1053" s="44"/>
      <c r="E1053" s="44"/>
      <c r="F1053" s="91"/>
      <c r="H1053" s="66"/>
    </row>
    <row r="1054" spans="1:8" ht="14.25">
      <c r="A1054" s="44"/>
      <c r="D1054" s="44"/>
      <c r="E1054" s="44"/>
      <c r="F1054" s="91"/>
      <c r="H1054" s="66"/>
    </row>
    <row r="1055" spans="1:8" ht="14.25">
      <c r="A1055" s="44"/>
      <c r="D1055" s="44"/>
      <c r="E1055" s="44"/>
      <c r="F1055" s="91"/>
      <c r="H1055" s="66"/>
    </row>
    <row r="1056" spans="1:8" ht="14.25">
      <c r="A1056" s="44"/>
      <c r="D1056" s="44"/>
      <c r="E1056" s="44"/>
      <c r="F1056" s="91"/>
      <c r="H1056" s="66"/>
    </row>
    <row r="1057" spans="1:8" ht="14.25">
      <c r="A1057" s="44"/>
      <c r="D1057" s="44"/>
      <c r="E1057" s="44"/>
      <c r="F1057" s="91"/>
      <c r="H1057" s="66"/>
    </row>
    <row r="1058" spans="1:8" ht="14.25">
      <c r="A1058" s="44"/>
      <c r="D1058" s="44"/>
      <c r="E1058" s="44"/>
      <c r="F1058" s="91"/>
      <c r="H1058" s="66"/>
    </row>
    <row r="1059" spans="1:8" ht="14.25">
      <c r="A1059" s="44"/>
      <c r="D1059" s="44"/>
      <c r="E1059" s="44"/>
      <c r="F1059" s="91"/>
      <c r="H1059" s="66"/>
    </row>
    <row r="1060" spans="1:8" ht="14.25">
      <c r="A1060" s="44"/>
      <c r="D1060" s="44"/>
      <c r="E1060" s="44"/>
      <c r="F1060" s="91"/>
      <c r="H1060" s="66"/>
    </row>
    <row r="1061" spans="1:8" ht="14.25">
      <c r="A1061" s="44"/>
      <c r="D1061" s="44"/>
      <c r="E1061" s="44"/>
      <c r="F1061" s="91"/>
      <c r="H1061" s="66"/>
    </row>
    <row r="1062" spans="1:8" ht="14.25">
      <c r="A1062" s="44"/>
      <c r="D1062" s="44"/>
      <c r="E1062" s="44"/>
      <c r="F1062" s="91"/>
      <c r="H1062" s="66"/>
    </row>
    <row r="1063" spans="1:8" ht="14.25">
      <c r="A1063" s="44"/>
      <c r="D1063" s="44"/>
      <c r="E1063" s="44"/>
      <c r="F1063" s="91"/>
      <c r="H1063" s="66"/>
    </row>
    <row r="1064" spans="1:8" ht="14.25">
      <c r="A1064" s="44"/>
      <c r="D1064" s="44"/>
      <c r="E1064" s="44"/>
      <c r="F1064" s="91"/>
      <c r="H1064" s="66"/>
    </row>
    <row r="1065" spans="1:8" ht="14.25">
      <c r="A1065" s="44"/>
      <c r="D1065" s="44"/>
      <c r="E1065" s="44"/>
      <c r="F1065" s="91"/>
      <c r="H1065" s="66"/>
    </row>
    <row r="1066" spans="1:8" ht="14.25">
      <c r="A1066" s="44"/>
      <c r="D1066" s="44"/>
      <c r="E1066" s="44"/>
      <c r="F1066" s="91"/>
      <c r="H1066" s="66"/>
    </row>
    <row r="1067" spans="1:8" ht="14.25">
      <c r="A1067" s="44"/>
      <c r="D1067" s="44"/>
      <c r="E1067" s="44"/>
      <c r="F1067" s="91"/>
      <c r="H1067" s="66"/>
    </row>
    <row r="1068" spans="1:8" ht="14.25">
      <c r="A1068" s="44"/>
      <c r="D1068" s="44"/>
      <c r="E1068" s="44"/>
      <c r="F1068" s="91"/>
      <c r="H1068" s="66"/>
    </row>
    <row r="1069" spans="1:8" ht="14.25">
      <c r="A1069" s="44"/>
      <c r="D1069" s="44"/>
      <c r="E1069" s="44"/>
      <c r="F1069" s="91"/>
      <c r="H1069" s="66"/>
    </row>
    <row r="1070" spans="1:8" ht="14.25">
      <c r="A1070" s="44"/>
      <c r="D1070" s="44"/>
      <c r="E1070" s="44"/>
      <c r="F1070" s="91"/>
      <c r="H1070" s="66"/>
    </row>
    <row r="1071" spans="1:8" ht="14.25">
      <c r="A1071" s="44"/>
      <c r="D1071" s="44"/>
      <c r="E1071" s="44"/>
      <c r="F1071" s="91"/>
      <c r="H1071" s="66"/>
    </row>
    <row r="1072" spans="1:8" ht="14.25">
      <c r="A1072" s="44"/>
      <c r="D1072" s="44"/>
      <c r="E1072" s="44"/>
      <c r="F1072" s="91"/>
      <c r="H1072" s="66"/>
    </row>
    <row r="1073" spans="1:8" ht="14.25">
      <c r="A1073" s="44"/>
      <c r="D1073" s="44"/>
      <c r="E1073" s="44"/>
      <c r="F1073" s="91"/>
      <c r="H1073" s="66"/>
    </row>
    <row r="1074" spans="1:8" ht="14.25">
      <c r="A1074" s="44"/>
      <c r="D1074" s="44"/>
      <c r="E1074" s="44"/>
      <c r="F1074" s="91"/>
      <c r="H1074" s="66"/>
    </row>
    <row r="1075" spans="1:8" ht="14.25">
      <c r="A1075" s="44"/>
      <c r="D1075" s="44"/>
      <c r="E1075" s="44"/>
      <c r="F1075" s="91"/>
      <c r="H1075" s="66"/>
    </row>
    <row r="1076" spans="1:8" ht="14.25">
      <c r="A1076" s="44"/>
      <c r="D1076" s="44"/>
      <c r="E1076" s="44"/>
      <c r="F1076" s="91"/>
      <c r="H1076" s="66"/>
    </row>
    <row r="1077" spans="1:8" ht="14.25">
      <c r="A1077" s="44"/>
      <c r="D1077" s="44"/>
      <c r="E1077" s="44"/>
      <c r="F1077" s="91"/>
      <c r="H1077" s="66"/>
    </row>
    <row r="1078" spans="1:8" ht="14.25">
      <c r="A1078" s="44"/>
      <c r="D1078" s="44"/>
      <c r="E1078" s="44"/>
      <c r="F1078" s="91"/>
      <c r="H1078" s="66"/>
    </row>
    <row r="1079" spans="1:8" ht="14.25">
      <c r="A1079" s="44"/>
      <c r="D1079" s="44"/>
      <c r="E1079" s="44"/>
      <c r="F1079" s="91"/>
      <c r="H1079" s="66"/>
    </row>
    <row r="1080" spans="1:8" ht="14.25">
      <c r="A1080" s="44"/>
      <c r="D1080" s="44"/>
      <c r="E1080" s="44"/>
      <c r="F1080" s="91"/>
      <c r="H1080" s="66"/>
    </row>
    <row r="1081" spans="1:8" ht="14.25">
      <c r="A1081" s="44"/>
      <c r="D1081" s="44"/>
      <c r="E1081" s="44"/>
      <c r="F1081" s="91"/>
      <c r="H1081" s="66"/>
    </row>
    <row r="1082" spans="1:8" ht="14.25">
      <c r="A1082" s="44"/>
      <c r="D1082" s="44"/>
      <c r="E1082" s="44"/>
      <c r="F1082" s="91"/>
      <c r="H1082" s="66"/>
    </row>
    <row r="1083" spans="1:8" ht="14.25">
      <c r="A1083" s="44"/>
      <c r="D1083" s="44"/>
      <c r="E1083" s="44"/>
      <c r="F1083" s="91"/>
      <c r="H1083" s="66"/>
    </row>
    <row r="1084" spans="1:8" ht="14.25">
      <c r="A1084" s="44"/>
      <c r="D1084" s="44"/>
      <c r="E1084" s="44"/>
      <c r="F1084" s="91"/>
      <c r="H1084" s="66"/>
    </row>
    <row r="1085" spans="1:8" ht="14.25">
      <c r="A1085" s="44"/>
      <c r="D1085" s="44"/>
      <c r="E1085" s="44"/>
      <c r="F1085" s="91"/>
      <c r="H1085" s="66"/>
    </row>
    <row r="1086" spans="1:8" ht="14.25">
      <c r="A1086" s="44"/>
      <c r="D1086" s="44"/>
      <c r="E1086" s="44"/>
      <c r="F1086" s="91"/>
      <c r="H1086" s="66"/>
    </row>
    <row r="1087" spans="1:8" ht="14.25">
      <c r="A1087" s="44"/>
      <c r="D1087" s="44"/>
      <c r="E1087" s="44"/>
      <c r="F1087" s="91"/>
      <c r="H1087" s="66"/>
    </row>
    <row r="1088" spans="1:8" ht="14.25">
      <c r="A1088" s="44"/>
      <c r="D1088" s="44"/>
      <c r="E1088" s="44"/>
      <c r="F1088" s="91"/>
      <c r="H1088" s="66"/>
    </row>
    <row r="1089" spans="1:8" ht="14.25">
      <c r="A1089" s="44"/>
      <c r="D1089" s="44"/>
      <c r="E1089" s="44"/>
      <c r="F1089" s="91"/>
      <c r="H1089" s="66"/>
    </row>
    <row r="1090" spans="1:8" ht="14.25">
      <c r="A1090" s="44"/>
      <c r="D1090" s="44"/>
      <c r="E1090" s="44"/>
      <c r="F1090" s="91"/>
      <c r="H1090" s="66"/>
    </row>
    <row r="1091" spans="1:8" ht="14.25">
      <c r="A1091" s="44"/>
      <c r="D1091" s="44"/>
      <c r="E1091" s="44"/>
      <c r="F1091" s="91"/>
      <c r="H1091" s="66"/>
    </row>
    <row r="1092" spans="1:8" ht="14.25">
      <c r="A1092" s="44"/>
      <c r="D1092" s="44"/>
      <c r="E1092" s="44"/>
      <c r="F1092" s="91"/>
      <c r="H1092" s="66"/>
    </row>
    <row r="1093" spans="1:8" ht="14.25">
      <c r="A1093" s="44"/>
      <c r="D1093" s="44"/>
      <c r="E1093" s="44"/>
      <c r="F1093" s="91"/>
      <c r="H1093" s="66"/>
    </row>
    <row r="1094" spans="1:8" ht="14.25">
      <c r="A1094" s="44"/>
      <c r="D1094" s="44"/>
      <c r="E1094" s="44"/>
      <c r="F1094" s="91"/>
      <c r="H1094" s="66"/>
    </row>
    <row r="1095" spans="1:8" ht="14.25">
      <c r="A1095" s="44"/>
      <c r="D1095" s="44"/>
      <c r="E1095" s="44"/>
      <c r="F1095" s="91"/>
      <c r="H1095" s="66"/>
    </row>
    <row r="1096" spans="1:8" ht="14.25">
      <c r="A1096" s="44"/>
      <c r="D1096" s="44"/>
      <c r="E1096" s="44"/>
      <c r="F1096" s="91"/>
      <c r="H1096" s="66"/>
    </row>
    <row r="1097" spans="1:8" ht="14.25">
      <c r="A1097" s="44"/>
      <c r="D1097" s="44"/>
      <c r="E1097" s="44"/>
      <c r="F1097" s="91"/>
      <c r="H1097" s="66"/>
    </row>
    <row r="1098" spans="1:8" ht="14.25">
      <c r="A1098" s="44"/>
      <c r="D1098" s="44"/>
      <c r="E1098" s="44"/>
      <c r="F1098" s="91"/>
      <c r="H1098" s="66"/>
    </row>
    <row r="1099" spans="1:8" ht="14.25">
      <c r="A1099" s="44"/>
      <c r="D1099" s="44"/>
      <c r="E1099" s="44"/>
      <c r="F1099" s="91"/>
      <c r="H1099" s="66"/>
    </row>
    <row r="1100" spans="1:8" ht="14.25">
      <c r="A1100" s="44"/>
      <c r="D1100" s="44"/>
      <c r="E1100" s="44"/>
      <c r="F1100" s="91"/>
      <c r="H1100" s="66"/>
    </row>
    <row r="1101" spans="1:8" ht="14.25">
      <c r="A1101" s="44"/>
      <c r="D1101" s="44"/>
      <c r="E1101" s="44"/>
      <c r="F1101" s="91"/>
      <c r="H1101" s="66"/>
    </row>
    <row r="1102" spans="1:8" ht="14.25">
      <c r="A1102" s="44"/>
      <c r="D1102" s="44"/>
      <c r="E1102" s="44"/>
      <c r="F1102" s="91"/>
      <c r="H1102" s="66"/>
    </row>
    <row r="1103" spans="1:8" ht="14.25">
      <c r="A1103" s="44"/>
      <c r="D1103" s="44"/>
      <c r="E1103" s="44"/>
      <c r="F1103" s="91"/>
      <c r="H1103" s="66"/>
    </row>
    <row r="1104" spans="1:8" ht="14.25">
      <c r="A1104" s="44"/>
      <c r="D1104" s="44"/>
      <c r="E1104" s="44"/>
      <c r="F1104" s="91"/>
      <c r="H1104" s="66"/>
    </row>
    <row r="1105" spans="1:8" ht="14.25">
      <c r="A1105" s="44"/>
      <c r="D1105" s="44"/>
      <c r="E1105" s="44"/>
      <c r="F1105" s="91"/>
      <c r="H1105" s="66"/>
    </row>
    <row r="1106" spans="1:8" ht="14.25">
      <c r="A1106" s="44"/>
      <c r="D1106" s="44"/>
      <c r="E1106" s="44"/>
      <c r="F1106" s="91"/>
      <c r="H1106" s="66"/>
    </row>
    <row r="1107" spans="1:8" ht="14.25">
      <c r="A1107" s="44"/>
      <c r="D1107" s="44"/>
      <c r="E1107" s="44"/>
      <c r="F1107" s="91"/>
      <c r="H1107" s="66"/>
    </row>
    <row r="1108" spans="1:8" ht="14.25">
      <c r="A1108" s="44"/>
      <c r="D1108" s="44"/>
      <c r="E1108" s="44"/>
      <c r="F1108" s="91"/>
      <c r="H1108" s="66"/>
    </row>
    <row r="1109" spans="1:8" ht="14.25">
      <c r="A1109" s="44"/>
      <c r="D1109" s="44"/>
      <c r="E1109" s="44"/>
      <c r="F1109" s="91"/>
      <c r="H1109" s="66"/>
    </row>
    <row r="1110" spans="1:8" ht="14.25">
      <c r="A1110" s="44"/>
      <c r="D1110" s="44"/>
      <c r="E1110" s="44"/>
      <c r="F1110" s="91"/>
      <c r="H1110" s="66"/>
    </row>
    <row r="1111" spans="1:8" ht="14.25">
      <c r="A1111" s="44"/>
      <c r="D1111" s="44"/>
      <c r="E1111" s="44"/>
      <c r="F1111" s="91"/>
      <c r="H1111" s="66"/>
    </row>
    <row r="1112" spans="1:8" ht="14.25">
      <c r="A1112" s="44"/>
      <c r="D1112" s="44"/>
      <c r="E1112" s="44"/>
      <c r="F1112" s="91"/>
      <c r="H1112" s="66"/>
    </row>
    <row r="1113" spans="1:8" ht="14.25">
      <c r="A1113" s="44"/>
      <c r="D1113" s="44"/>
      <c r="E1113" s="44"/>
      <c r="F1113" s="91"/>
      <c r="H1113" s="66"/>
    </row>
    <row r="1114" spans="1:8" ht="14.25">
      <c r="A1114" s="44"/>
      <c r="D1114" s="44"/>
      <c r="E1114" s="44"/>
      <c r="F1114" s="91"/>
      <c r="H1114" s="66"/>
    </row>
    <row r="1115" spans="1:8" ht="14.25">
      <c r="A1115" s="44"/>
      <c r="D1115" s="44"/>
      <c r="E1115" s="44"/>
      <c r="F1115" s="91"/>
      <c r="H1115" s="66"/>
    </row>
    <row r="1116" spans="1:8" ht="14.25">
      <c r="A1116" s="44"/>
      <c r="D1116" s="44"/>
      <c r="E1116" s="44"/>
      <c r="F1116" s="91"/>
      <c r="H1116" s="66"/>
    </row>
    <row r="1117" spans="1:8" ht="14.25">
      <c r="A1117" s="44"/>
      <c r="D1117" s="44"/>
      <c r="E1117" s="44"/>
      <c r="F1117" s="91"/>
      <c r="H1117" s="66"/>
    </row>
    <row r="1118" spans="1:8" ht="14.25">
      <c r="A1118" s="44"/>
      <c r="D1118" s="44"/>
      <c r="E1118" s="44"/>
      <c r="F1118" s="91"/>
      <c r="H1118" s="66"/>
    </row>
    <row r="1119" spans="1:8" ht="14.25">
      <c r="A1119" s="44"/>
      <c r="D1119" s="44"/>
      <c r="E1119" s="44"/>
      <c r="F1119" s="91"/>
      <c r="H1119" s="66"/>
    </row>
    <row r="1120" spans="1:8" ht="14.25">
      <c r="A1120" s="44"/>
      <c r="D1120" s="44"/>
      <c r="E1120" s="44"/>
      <c r="F1120" s="91"/>
      <c r="H1120" s="66"/>
    </row>
    <row r="1121" spans="1:8" ht="14.25">
      <c r="A1121" s="44"/>
      <c r="D1121" s="44"/>
      <c r="E1121" s="44"/>
      <c r="F1121" s="91"/>
      <c r="H1121" s="66"/>
    </row>
    <row r="1122" spans="1:8" ht="14.25">
      <c r="A1122" s="44"/>
      <c r="D1122" s="44"/>
      <c r="E1122" s="44"/>
      <c r="F1122" s="91"/>
      <c r="H1122" s="66"/>
    </row>
    <row r="1123" spans="1:8" ht="14.25">
      <c r="A1123" s="44"/>
      <c r="D1123" s="44"/>
      <c r="E1123" s="44"/>
      <c r="F1123" s="91"/>
      <c r="H1123" s="66"/>
    </row>
    <row r="1124" spans="1:8" ht="14.25">
      <c r="A1124" s="44"/>
      <c r="D1124" s="44"/>
      <c r="E1124" s="44"/>
      <c r="F1124" s="91"/>
      <c r="H1124" s="66"/>
    </row>
    <row r="1125" spans="1:8" ht="14.25">
      <c r="A1125" s="44"/>
      <c r="D1125" s="44"/>
      <c r="E1125" s="44"/>
      <c r="F1125" s="91"/>
      <c r="H1125" s="66"/>
    </row>
    <row r="1126" spans="1:8" ht="14.25">
      <c r="A1126" s="44"/>
      <c r="D1126" s="44"/>
      <c r="E1126" s="44"/>
      <c r="F1126" s="91"/>
      <c r="H1126" s="66"/>
    </row>
    <row r="1127" spans="1:8" ht="14.25">
      <c r="A1127" s="44"/>
      <c r="D1127" s="44"/>
      <c r="E1127" s="44"/>
      <c r="F1127" s="91"/>
      <c r="H1127" s="66"/>
    </row>
    <row r="1128" spans="1:8" ht="14.25">
      <c r="A1128" s="44"/>
      <c r="D1128" s="44"/>
      <c r="E1128" s="44"/>
      <c r="F1128" s="91"/>
      <c r="H1128" s="66"/>
    </row>
    <row r="1129" spans="1:8" ht="14.25">
      <c r="A1129" s="44"/>
      <c r="D1129" s="44"/>
      <c r="E1129" s="44"/>
      <c r="F1129" s="91"/>
      <c r="H1129" s="66"/>
    </row>
    <row r="1130" spans="1:8" ht="14.25">
      <c r="A1130" s="44"/>
      <c r="D1130" s="44"/>
      <c r="E1130" s="44"/>
      <c r="F1130" s="91"/>
      <c r="H1130" s="66"/>
    </row>
    <row r="1131" spans="1:8" ht="14.25">
      <c r="A1131" s="44"/>
      <c r="D1131" s="44"/>
      <c r="E1131" s="44"/>
      <c r="F1131" s="91"/>
      <c r="H1131" s="66"/>
    </row>
    <row r="1132" spans="1:8" ht="14.25">
      <c r="A1132" s="44"/>
      <c r="D1132" s="44"/>
      <c r="E1132" s="44"/>
      <c r="F1132" s="91"/>
      <c r="H1132" s="66"/>
    </row>
    <row r="1133" spans="1:8" ht="14.25">
      <c r="A1133" s="44"/>
      <c r="D1133" s="44"/>
      <c r="E1133" s="44"/>
      <c r="F1133" s="91"/>
      <c r="H1133" s="66"/>
    </row>
    <row r="1134" spans="1:8" ht="14.25">
      <c r="A1134" s="44"/>
      <c r="D1134" s="44"/>
      <c r="E1134" s="44"/>
      <c r="F1134" s="91"/>
      <c r="H1134" s="66"/>
    </row>
    <row r="1135" spans="1:8" ht="14.25">
      <c r="A1135" s="44"/>
      <c r="D1135" s="44"/>
      <c r="E1135" s="44"/>
      <c r="F1135" s="91"/>
      <c r="H1135" s="66"/>
    </row>
    <row r="1136" spans="1:8" ht="14.25">
      <c r="A1136" s="44"/>
      <c r="D1136" s="44"/>
      <c r="E1136" s="44"/>
      <c r="F1136" s="91"/>
      <c r="H1136" s="66"/>
    </row>
    <row r="1137" spans="1:8" ht="14.25">
      <c r="A1137" s="44"/>
      <c r="D1137" s="44"/>
      <c r="E1137" s="44"/>
      <c r="F1137" s="91"/>
      <c r="H1137" s="66"/>
    </row>
    <row r="1138" spans="1:8" ht="14.25">
      <c r="A1138" s="44"/>
      <c r="D1138" s="44"/>
      <c r="E1138" s="44"/>
      <c r="F1138" s="91"/>
      <c r="H1138" s="66"/>
    </row>
    <row r="1139" spans="1:8" ht="14.25">
      <c r="A1139" s="44"/>
      <c r="D1139" s="44"/>
      <c r="E1139" s="44"/>
      <c r="F1139" s="91"/>
      <c r="H1139" s="66"/>
    </row>
    <row r="1140" spans="1:8" ht="14.25">
      <c r="A1140" s="44"/>
      <c r="D1140" s="44"/>
      <c r="E1140" s="44"/>
      <c r="F1140" s="91"/>
      <c r="H1140" s="66"/>
    </row>
    <row r="1141" spans="1:8" ht="14.25">
      <c r="A1141" s="44"/>
      <c r="D1141" s="44"/>
      <c r="E1141" s="44"/>
      <c r="F1141" s="91"/>
      <c r="H1141" s="66"/>
    </row>
    <row r="1142" spans="1:8" ht="14.25">
      <c r="A1142" s="44"/>
      <c r="D1142" s="44"/>
      <c r="E1142" s="44"/>
      <c r="F1142" s="91"/>
      <c r="H1142" s="66"/>
    </row>
    <row r="1143" spans="1:8" ht="14.25">
      <c r="A1143" s="44"/>
      <c r="D1143" s="44"/>
      <c r="E1143" s="44"/>
      <c r="F1143" s="91"/>
      <c r="H1143" s="66"/>
    </row>
    <row r="1144" spans="1:8" ht="14.25">
      <c r="A1144" s="44"/>
      <c r="D1144" s="44"/>
      <c r="E1144" s="44"/>
      <c r="F1144" s="91"/>
      <c r="H1144" s="66"/>
    </row>
    <row r="1145" spans="1:8" ht="14.25">
      <c r="A1145" s="44"/>
      <c r="D1145" s="44"/>
      <c r="E1145" s="44"/>
      <c r="F1145" s="91"/>
      <c r="H1145" s="66"/>
    </row>
    <row r="1146" spans="1:8" ht="14.25">
      <c r="A1146" s="44"/>
      <c r="D1146" s="44"/>
      <c r="E1146" s="44"/>
      <c r="F1146" s="91"/>
      <c r="H1146" s="66"/>
    </row>
    <row r="1147" spans="1:8" ht="14.25">
      <c r="A1147" s="44"/>
      <c r="D1147" s="44"/>
      <c r="E1147" s="44"/>
      <c r="F1147" s="91"/>
      <c r="H1147" s="66"/>
    </row>
    <row r="1148" spans="1:8" ht="14.25">
      <c r="A1148" s="44"/>
      <c r="D1148" s="44"/>
      <c r="E1148" s="44"/>
      <c r="F1148" s="91"/>
      <c r="H1148" s="66"/>
    </row>
    <row r="1149" spans="1:8" ht="14.25">
      <c r="A1149" s="44"/>
      <c r="D1149" s="44"/>
      <c r="E1149" s="44"/>
      <c r="F1149" s="91"/>
      <c r="H1149" s="66"/>
    </row>
    <row r="1150" spans="1:8" ht="14.25">
      <c r="A1150" s="44"/>
      <c r="D1150" s="44"/>
      <c r="E1150" s="44"/>
      <c r="F1150" s="91"/>
      <c r="H1150" s="66"/>
    </row>
    <row r="1151" spans="1:8" ht="14.25">
      <c r="A1151" s="44"/>
      <c r="D1151" s="44"/>
      <c r="E1151" s="44"/>
      <c r="F1151" s="91"/>
      <c r="H1151" s="66"/>
    </row>
    <row r="1152" spans="1:8" ht="14.25">
      <c r="A1152" s="44"/>
      <c r="D1152" s="44"/>
      <c r="E1152" s="44"/>
      <c r="F1152" s="91"/>
      <c r="H1152" s="66"/>
    </row>
    <row r="1153" spans="1:8" ht="14.25">
      <c r="A1153" s="44"/>
      <c r="D1153" s="44"/>
      <c r="E1153" s="44"/>
      <c r="F1153" s="91"/>
      <c r="H1153" s="66"/>
    </row>
    <row r="1154" spans="1:8" ht="14.25">
      <c r="A1154" s="44"/>
      <c r="D1154" s="44"/>
      <c r="E1154" s="44"/>
      <c r="F1154" s="91"/>
      <c r="H1154" s="66"/>
    </row>
    <row r="1155" spans="1:8" ht="14.25">
      <c r="A1155" s="44"/>
      <c r="D1155" s="44"/>
      <c r="E1155" s="44"/>
      <c r="F1155" s="91"/>
      <c r="H1155" s="66"/>
    </row>
    <row r="1156" spans="1:8" ht="14.25">
      <c r="A1156" s="44"/>
      <c r="D1156" s="44"/>
      <c r="E1156" s="44"/>
      <c r="F1156" s="91"/>
      <c r="H1156" s="66"/>
    </row>
    <row r="1157" spans="1:8" ht="14.25">
      <c r="A1157" s="44"/>
      <c r="D1157" s="44"/>
      <c r="E1157" s="44"/>
      <c r="F1157" s="91"/>
      <c r="H1157" s="66"/>
    </row>
    <row r="1158" spans="1:8" ht="14.25">
      <c r="A1158" s="44"/>
      <c r="D1158" s="44"/>
      <c r="E1158" s="44"/>
      <c r="F1158" s="91"/>
      <c r="H1158" s="66"/>
    </row>
    <row r="1159" spans="1:8" ht="14.25">
      <c r="A1159" s="44"/>
      <c r="D1159" s="44"/>
      <c r="E1159" s="44"/>
      <c r="F1159" s="91"/>
      <c r="H1159" s="66"/>
    </row>
    <row r="1160" spans="1:8" ht="14.25">
      <c r="A1160" s="44"/>
      <c r="D1160" s="44"/>
      <c r="E1160" s="44"/>
      <c r="F1160" s="91"/>
      <c r="H1160" s="66"/>
    </row>
    <row r="1161" spans="1:8" ht="14.25">
      <c r="A1161" s="44"/>
      <c r="D1161" s="44"/>
      <c r="E1161" s="44"/>
      <c r="F1161" s="91"/>
      <c r="H1161" s="66"/>
    </row>
    <row r="1162" spans="1:8" ht="14.25">
      <c r="A1162" s="44"/>
      <c r="D1162" s="44"/>
      <c r="E1162" s="44"/>
      <c r="F1162" s="91"/>
      <c r="H1162" s="66"/>
    </row>
    <row r="1163" spans="1:8" ht="14.25">
      <c r="A1163" s="44"/>
      <c r="D1163" s="44"/>
      <c r="E1163" s="44"/>
      <c r="F1163" s="91"/>
      <c r="H1163" s="66"/>
    </row>
    <row r="1164" spans="1:8" ht="14.25">
      <c r="A1164" s="44"/>
      <c r="D1164" s="44"/>
      <c r="E1164" s="44"/>
      <c r="F1164" s="91"/>
      <c r="H1164" s="66"/>
    </row>
    <row r="1165" spans="1:8" ht="14.25">
      <c r="A1165" s="44"/>
      <c r="D1165" s="44"/>
      <c r="E1165" s="44"/>
      <c r="F1165" s="91"/>
      <c r="H1165" s="66"/>
    </row>
    <row r="1166" spans="1:8" ht="14.25">
      <c r="A1166" s="44"/>
      <c r="D1166" s="44"/>
      <c r="E1166" s="44"/>
      <c r="F1166" s="91"/>
      <c r="H1166" s="66"/>
    </row>
    <row r="1167" spans="1:8" ht="14.25">
      <c r="A1167" s="44"/>
      <c r="D1167" s="44"/>
      <c r="E1167" s="44"/>
      <c r="F1167" s="91"/>
      <c r="H1167" s="66"/>
    </row>
    <row r="1168" spans="1:8" ht="14.25">
      <c r="A1168" s="44"/>
      <c r="D1168" s="44"/>
      <c r="E1168" s="44"/>
      <c r="F1168" s="91"/>
      <c r="H1168" s="66"/>
    </row>
    <row r="1169" spans="1:8" ht="14.25">
      <c r="A1169" s="44"/>
      <c r="D1169" s="44"/>
      <c r="E1169" s="44"/>
      <c r="F1169" s="91"/>
      <c r="H1169" s="66"/>
    </row>
    <row r="1170" spans="1:8" ht="14.25">
      <c r="A1170" s="44"/>
      <c r="D1170" s="44"/>
      <c r="E1170" s="44"/>
      <c r="F1170" s="91"/>
      <c r="H1170" s="66"/>
    </row>
    <row r="1171" spans="1:8" ht="14.25">
      <c r="A1171" s="44"/>
      <c r="D1171" s="44"/>
      <c r="E1171" s="44"/>
      <c r="F1171" s="91"/>
      <c r="H1171" s="66"/>
    </row>
    <row r="1172" spans="1:8" ht="14.25">
      <c r="A1172" s="44"/>
      <c r="D1172" s="44"/>
      <c r="E1172" s="44"/>
      <c r="F1172" s="91"/>
      <c r="H1172" s="66"/>
    </row>
    <row r="1173" spans="1:8" ht="14.25">
      <c r="A1173" s="44"/>
      <c r="D1173" s="44"/>
      <c r="E1173" s="44"/>
      <c r="F1173" s="91"/>
      <c r="H1173" s="66"/>
    </row>
    <row r="1174" spans="1:8" ht="14.25">
      <c r="A1174" s="44"/>
      <c r="D1174" s="44"/>
      <c r="E1174" s="44"/>
      <c r="F1174" s="91"/>
      <c r="H1174" s="66"/>
    </row>
    <row r="1175" spans="1:8" ht="14.25">
      <c r="A1175" s="44"/>
      <c r="D1175" s="44"/>
      <c r="E1175" s="44"/>
      <c r="F1175" s="91"/>
      <c r="H1175" s="66"/>
    </row>
    <row r="1176" spans="1:8" ht="14.25">
      <c r="A1176" s="44"/>
      <c r="D1176" s="44"/>
      <c r="E1176" s="44"/>
      <c r="F1176" s="91"/>
      <c r="H1176" s="66"/>
    </row>
    <row r="1177" spans="1:8" ht="14.25">
      <c r="A1177" s="44"/>
      <c r="D1177" s="44"/>
      <c r="E1177" s="44"/>
      <c r="F1177" s="91"/>
      <c r="H1177" s="66"/>
    </row>
    <row r="1178" spans="1:8" ht="14.25">
      <c r="A1178" s="44"/>
      <c r="D1178" s="44"/>
      <c r="E1178" s="44"/>
      <c r="F1178" s="91"/>
      <c r="H1178" s="66"/>
    </row>
    <row r="1179" spans="1:8" ht="14.25">
      <c r="A1179" s="44"/>
      <c r="D1179" s="44"/>
      <c r="E1179" s="44"/>
      <c r="F1179" s="91"/>
      <c r="H1179" s="66"/>
    </row>
    <row r="1180" spans="1:8" ht="14.25">
      <c r="A1180" s="44"/>
      <c r="D1180" s="44"/>
      <c r="E1180" s="44"/>
      <c r="F1180" s="91"/>
      <c r="H1180" s="66"/>
    </row>
    <row r="1181" spans="1:8" ht="14.25">
      <c r="A1181" s="44"/>
      <c r="D1181" s="44"/>
      <c r="E1181" s="44"/>
      <c r="F1181" s="91"/>
      <c r="H1181" s="66"/>
    </row>
    <row r="1182" spans="1:8" ht="14.25">
      <c r="A1182" s="44"/>
      <c r="D1182" s="44"/>
      <c r="E1182" s="44"/>
      <c r="F1182" s="91"/>
      <c r="H1182" s="66"/>
    </row>
    <row r="1183" spans="1:8" ht="14.25">
      <c r="A1183" s="44"/>
      <c r="D1183" s="44"/>
      <c r="E1183" s="44"/>
      <c r="F1183" s="91"/>
      <c r="H1183" s="66"/>
    </row>
    <row r="1184" spans="1:8" ht="14.25">
      <c r="A1184" s="44"/>
      <c r="D1184" s="44"/>
      <c r="E1184" s="44"/>
      <c r="F1184" s="91"/>
      <c r="H1184" s="66"/>
    </row>
    <row r="1185" spans="1:8" ht="14.25">
      <c r="A1185" s="44"/>
      <c r="D1185" s="44"/>
      <c r="E1185" s="44"/>
      <c r="F1185" s="91"/>
      <c r="H1185" s="66"/>
    </row>
    <row r="1186" spans="1:8" ht="14.25">
      <c r="A1186" s="44"/>
      <c r="D1186" s="44"/>
      <c r="E1186" s="44"/>
      <c r="F1186" s="91"/>
      <c r="H1186" s="66"/>
    </row>
    <row r="1187" spans="1:8" ht="14.25">
      <c r="A1187" s="44"/>
      <c r="D1187" s="44"/>
      <c r="E1187" s="44"/>
      <c r="F1187" s="91"/>
      <c r="H1187" s="66"/>
    </row>
    <row r="1188" spans="1:8" ht="14.25">
      <c r="A1188" s="44"/>
      <c r="D1188" s="44"/>
      <c r="E1188" s="44"/>
      <c r="F1188" s="91"/>
      <c r="H1188" s="66"/>
    </row>
    <row r="1189" spans="1:8" ht="14.25">
      <c r="A1189" s="44"/>
      <c r="D1189" s="44"/>
      <c r="E1189" s="44"/>
      <c r="F1189" s="91"/>
      <c r="H1189" s="66"/>
    </row>
    <row r="1190" spans="1:8" ht="14.25">
      <c r="A1190" s="44"/>
      <c r="D1190" s="44"/>
      <c r="E1190" s="44"/>
      <c r="F1190" s="91"/>
      <c r="H1190" s="66"/>
    </row>
    <row r="1191" spans="1:8" ht="14.25">
      <c r="A1191" s="44"/>
      <c r="D1191" s="44"/>
      <c r="E1191" s="44"/>
      <c r="F1191" s="91"/>
      <c r="H1191" s="66"/>
    </row>
    <row r="1192" spans="1:8" ht="14.25">
      <c r="A1192" s="44"/>
      <c r="D1192" s="44"/>
      <c r="E1192" s="44"/>
      <c r="F1192" s="91"/>
      <c r="H1192" s="66"/>
    </row>
    <row r="1193" spans="1:8" ht="14.25">
      <c r="A1193" s="44"/>
      <c r="D1193" s="44"/>
      <c r="E1193" s="44"/>
      <c r="F1193" s="91"/>
      <c r="H1193" s="66"/>
    </row>
    <row r="1194" spans="1:8" ht="14.25">
      <c r="A1194" s="44"/>
      <c r="D1194" s="44"/>
      <c r="E1194" s="44"/>
      <c r="F1194" s="91"/>
      <c r="H1194" s="66"/>
    </row>
    <row r="1195" spans="1:8" ht="14.25">
      <c r="A1195" s="44"/>
      <c r="D1195" s="44"/>
      <c r="E1195" s="44"/>
      <c r="F1195" s="91"/>
      <c r="H1195" s="66"/>
    </row>
    <row r="1196" spans="1:8" ht="14.25">
      <c r="A1196" s="44"/>
      <c r="D1196" s="44"/>
      <c r="E1196" s="44"/>
      <c r="F1196" s="91"/>
      <c r="H1196" s="66"/>
    </row>
    <row r="1197" spans="1:8" ht="14.25">
      <c r="A1197" s="44"/>
      <c r="D1197" s="44"/>
      <c r="E1197" s="44"/>
      <c r="F1197" s="91"/>
      <c r="H1197" s="66"/>
    </row>
    <row r="1198" spans="1:8" ht="14.25">
      <c r="A1198" s="44"/>
      <c r="D1198" s="44"/>
      <c r="E1198" s="44"/>
      <c r="F1198" s="91"/>
      <c r="H1198" s="66"/>
    </row>
    <row r="1199" spans="1:8" ht="14.25">
      <c r="A1199" s="44"/>
      <c r="D1199" s="44"/>
      <c r="E1199" s="44"/>
      <c r="F1199" s="91"/>
      <c r="H1199" s="66"/>
    </row>
    <row r="1200" spans="1:8" ht="14.25">
      <c r="A1200" s="44"/>
      <c r="D1200" s="44"/>
      <c r="E1200" s="44"/>
      <c r="F1200" s="91"/>
      <c r="H1200" s="66"/>
    </row>
    <row r="1201" spans="1:8" ht="14.25">
      <c r="A1201" s="44"/>
      <c r="D1201" s="44"/>
      <c r="E1201" s="44"/>
      <c r="F1201" s="91"/>
      <c r="H1201" s="66"/>
    </row>
    <row r="1202" spans="1:8" ht="14.25">
      <c r="A1202" s="44"/>
      <c r="D1202" s="44"/>
      <c r="E1202" s="44"/>
      <c r="F1202" s="91"/>
      <c r="H1202" s="66"/>
    </row>
    <row r="1203" spans="1:8" ht="14.25">
      <c r="A1203" s="44"/>
      <c r="D1203" s="44"/>
      <c r="E1203" s="44"/>
      <c r="F1203" s="91"/>
      <c r="H1203" s="66"/>
    </row>
    <row r="1204" spans="1:8" ht="14.25">
      <c r="A1204" s="44"/>
      <c r="D1204" s="44"/>
      <c r="E1204" s="44"/>
      <c r="F1204" s="91"/>
      <c r="H1204" s="66"/>
    </row>
    <row r="1205" spans="1:8" ht="14.25">
      <c r="A1205" s="44"/>
      <c r="D1205" s="44"/>
      <c r="E1205" s="44"/>
      <c r="F1205" s="91"/>
      <c r="H1205" s="66"/>
    </row>
    <row r="1206" spans="1:8" ht="14.25">
      <c r="A1206" s="44"/>
      <c r="D1206" s="44"/>
      <c r="E1206" s="44"/>
      <c r="F1206" s="91"/>
      <c r="H1206" s="66"/>
    </row>
    <row r="1207" spans="1:8" ht="14.25">
      <c r="A1207" s="44"/>
      <c r="D1207" s="44"/>
      <c r="E1207" s="44"/>
      <c r="F1207" s="91"/>
      <c r="H1207" s="66"/>
    </row>
    <row r="1208" spans="1:8" ht="14.25">
      <c r="A1208" s="44"/>
      <c r="D1208" s="44"/>
      <c r="E1208" s="44"/>
      <c r="F1208" s="91"/>
      <c r="H1208" s="66"/>
    </row>
    <row r="1209" spans="1:8" ht="14.25">
      <c r="A1209" s="44"/>
      <c r="D1209" s="44"/>
      <c r="E1209" s="44"/>
      <c r="F1209" s="91"/>
      <c r="H1209" s="66"/>
    </row>
    <row r="1210" spans="1:8" ht="14.25">
      <c r="A1210" s="44"/>
      <c r="D1210" s="44"/>
      <c r="E1210" s="44"/>
      <c r="F1210" s="91"/>
      <c r="H1210" s="66"/>
    </row>
    <row r="1211" spans="1:8" ht="14.25">
      <c r="A1211" s="44"/>
      <c r="D1211" s="44"/>
      <c r="E1211" s="44"/>
      <c r="F1211" s="91"/>
      <c r="H1211" s="66"/>
    </row>
    <row r="1212" spans="1:8" ht="14.25">
      <c r="A1212" s="44"/>
      <c r="D1212" s="44"/>
      <c r="E1212" s="44"/>
      <c r="F1212" s="91"/>
      <c r="H1212" s="66"/>
    </row>
    <row r="1213" spans="1:8" ht="14.25">
      <c r="A1213" s="44"/>
      <c r="D1213" s="44"/>
      <c r="E1213" s="44"/>
      <c r="F1213" s="91"/>
      <c r="H1213" s="66"/>
    </row>
    <row r="1214" spans="1:8" ht="14.25">
      <c r="A1214" s="44"/>
      <c r="D1214" s="44"/>
      <c r="E1214" s="44"/>
      <c r="F1214" s="91"/>
      <c r="H1214" s="66"/>
    </row>
    <row r="1215" spans="1:8" ht="14.25">
      <c r="A1215" s="44"/>
      <c r="D1215" s="44"/>
      <c r="E1215" s="44"/>
      <c r="F1215" s="91"/>
      <c r="H1215" s="66"/>
    </row>
    <row r="1216" spans="1:8" ht="14.25">
      <c r="A1216" s="44"/>
      <c r="D1216" s="44"/>
      <c r="E1216" s="44"/>
      <c r="F1216" s="91"/>
      <c r="H1216" s="66"/>
    </row>
    <row r="1217" spans="1:8" ht="14.25">
      <c r="A1217" s="44"/>
      <c r="D1217" s="44"/>
      <c r="E1217" s="44"/>
      <c r="F1217" s="91"/>
      <c r="H1217" s="66"/>
    </row>
    <row r="1218" spans="1:8" ht="14.25">
      <c r="A1218" s="44"/>
      <c r="D1218" s="44"/>
      <c r="E1218" s="44"/>
      <c r="F1218" s="91"/>
      <c r="H1218" s="66"/>
    </row>
    <row r="1219" spans="1:8" ht="14.25">
      <c r="A1219" s="44"/>
      <c r="D1219" s="44"/>
      <c r="E1219" s="44"/>
      <c r="F1219" s="91"/>
      <c r="H1219" s="66"/>
    </row>
    <row r="1220" spans="1:8" ht="14.25">
      <c r="A1220" s="44"/>
      <c r="D1220" s="44"/>
      <c r="E1220" s="44"/>
      <c r="F1220" s="91"/>
      <c r="H1220" s="66"/>
    </row>
    <row r="1221" spans="1:8" ht="14.25">
      <c r="A1221" s="44"/>
      <c r="D1221" s="44"/>
      <c r="E1221" s="44"/>
      <c r="F1221" s="91"/>
      <c r="H1221" s="66"/>
    </row>
    <row r="1222" spans="1:8" ht="14.25">
      <c r="A1222" s="44"/>
      <c r="D1222" s="44"/>
      <c r="E1222" s="44"/>
      <c r="F1222" s="91"/>
      <c r="H1222" s="66"/>
    </row>
    <row r="1223" spans="1:8" ht="14.25">
      <c r="A1223" s="44"/>
      <c r="D1223" s="44"/>
      <c r="E1223" s="44"/>
      <c r="F1223" s="91"/>
      <c r="H1223" s="66"/>
    </row>
    <row r="1224" spans="1:8" ht="14.25">
      <c r="A1224" s="44"/>
      <c r="D1224" s="44"/>
      <c r="E1224" s="44"/>
      <c r="F1224" s="91"/>
      <c r="H1224" s="66"/>
    </row>
    <row r="1225" spans="1:8" ht="14.25">
      <c r="A1225" s="44"/>
      <c r="D1225" s="44"/>
      <c r="E1225" s="44"/>
      <c r="F1225" s="91"/>
      <c r="H1225" s="66"/>
    </row>
    <row r="1226" spans="1:8" ht="14.25">
      <c r="A1226" s="44"/>
      <c r="D1226" s="44"/>
      <c r="E1226" s="44"/>
      <c r="F1226" s="91"/>
      <c r="H1226" s="66"/>
    </row>
    <row r="1227" spans="1:8" ht="14.25">
      <c r="A1227" s="44"/>
      <c r="D1227" s="44"/>
      <c r="E1227" s="44"/>
      <c r="F1227" s="91"/>
      <c r="H1227" s="66"/>
    </row>
    <row r="1228" spans="1:8" ht="14.25">
      <c r="A1228" s="44"/>
      <c r="D1228" s="44"/>
      <c r="E1228" s="44"/>
      <c r="F1228" s="91"/>
      <c r="H1228" s="66"/>
    </row>
    <row r="1229" spans="1:8" ht="14.25">
      <c r="A1229" s="44"/>
      <c r="D1229" s="44"/>
      <c r="E1229" s="44"/>
      <c r="F1229" s="91"/>
      <c r="H1229" s="66"/>
    </row>
    <row r="1230" spans="1:8" ht="14.25">
      <c r="A1230" s="44"/>
      <c r="D1230" s="44"/>
      <c r="E1230" s="44"/>
      <c r="F1230" s="91"/>
      <c r="H1230" s="66"/>
    </row>
    <row r="1231" spans="1:8" ht="14.25">
      <c r="A1231" s="44"/>
      <c r="D1231" s="44"/>
      <c r="E1231" s="44"/>
      <c r="F1231" s="91"/>
      <c r="H1231" s="66"/>
    </row>
    <row r="1232" spans="1:8" ht="14.25">
      <c r="A1232" s="44"/>
      <c r="D1232" s="44"/>
      <c r="E1232" s="44"/>
      <c r="F1232" s="91"/>
      <c r="H1232" s="66"/>
    </row>
    <row r="1233" spans="1:8" ht="14.25">
      <c r="A1233" s="44"/>
      <c r="D1233" s="44"/>
      <c r="E1233" s="44"/>
      <c r="F1233" s="91"/>
      <c r="H1233" s="66"/>
    </row>
    <row r="1234" spans="1:8" ht="14.25">
      <c r="A1234" s="44"/>
      <c r="D1234" s="44"/>
      <c r="E1234" s="44"/>
      <c r="F1234" s="91"/>
      <c r="H1234" s="66"/>
    </row>
    <row r="1235" spans="1:8" ht="14.25">
      <c r="A1235" s="44"/>
      <c r="D1235" s="44"/>
      <c r="E1235" s="44"/>
      <c r="F1235" s="91"/>
      <c r="H1235" s="66"/>
    </row>
    <row r="1236" spans="1:8" ht="14.25">
      <c r="A1236" s="44"/>
      <c r="D1236" s="44"/>
      <c r="E1236" s="44"/>
      <c r="F1236" s="91"/>
      <c r="H1236" s="66"/>
    </row>
    <row r="1237" spans="1:8" ht="14.25">
      <c r="A1237" s="44"/>
      <c r="D1237" s="44"/>
      <c r="E1237" s="44"/>
      <c r="F1237" s="91"/>
      <c r="H1237" s="66"/>
    </row>
    <row r="1238" spans="1:8" ht="14.25">
      <c r="A1238" s="44"/>
      <c r="D1238" s="44"/>
      <c r="E1238" s="44"/>
      <c r="F1238" s="91"/>
      <c r="H1238" s="66"/>
    </row>
    <row r="1239" spans="1:8" ht="14.25">
      <c r="A1239" s="44"/>
      <c r="D1239" s="44"/>
      <c r="E1239" s="44"/>
      <c r="F1239" s="91"/>
      <c r="H1239" s="66"/>
    </row>
    <row r="1240" spans="1:8" ht="14.25">
      <c r="A1240" s="44"/>
      <c r="D1240" s="44"/>
      <c r="E1240" s="44"/>
      <c r="F1240" s="91"/>
      <c r="H1240" s="66"/>
    </row>
    <row r="1241" spans="1:8" ht="14.25">
      <c r="A1241" s="44"/>
      <c r="D1241" s="44"/>
      <c r="E1241" s="44"/>
      <c r="F1241" s="91"/>
      <c r="H1241" s="66"/>
    </row>
    <row r="1242" spans="1:8" ht="14.25">
      <c r="A1242" s="44"/>
      <c r="D1242" s="44"/>
      <c r="E1242" s="44"/>
      <c r="F1242" s="91"/>
      <c r="H1242" s="66"/>
    </row>
    <row r="1243" spans="1:8" ht="14.25">
      <c r="A1243" s="44"/>
      <c r="D1243" s="44"/>
      <c r="E1243" s="44"/>
      <c r="F1243" s="91"/>
      <c r="H1243" s="66"/>
    </row>
    <row r="1244" spans="1:8" ht="14.25">
      <c r="A1244" s="44"/>
      <c r="D1244" s="44"/>
      <c r="E1244" s="44"/>
      <c r="F1244" s="91"/>
      <c r="H1244" s="66"/>
    </row>
    <row r="1245" spans="1:8" ht="14.25">
      <c r="A1245" s="44"/>
      <c r="D1245" s="44"/>
      <c r="E1245" s="44"/>
      <c r="F1245" s="91"/>
      <c r="H1245" s="66"/>
    </row>
    <row r="1246" spans="1:8" ht="14.25">
      <c r="A1246" s="44"/>
      <c r="D1246" s="44"/>
      <c r="E1246" s="44"/>
      <c r="F1246" s="91"/>
      <c r="H1246" s="66"/>
    </row>
    <row r="1247" spans="1:8" ht="14.25">
      <c r="A1247" s="44"/>
      <c r="D1247" s="44"/>
      <c r="E1247" s="44"/>
      <c r="F1247" s="91"/>
      <c r="H1247" s="66"/>
    </row>
    <row r="1248" spans="1:8" ht="14.25">
      <c r="A1248" s="44"/>
      <c r="D1248" s="44"/>
      <c r="E1248" s="44"/>
      <c r="F1248" s="91"/>
      <c r="H1248" s="66"/>
    </row>
    <row r="1249" spans="1:8" ht="14.25">
      <c r="A1249" s="44"/>
      <c r="D1249" s="44"/>
      <c r="E1249" s="44"/>
      <c r="F1249" s="91"/>
      <c r="H1249" s="66"/>
    </row>
    <row r="1250" spans="1:8" ht="14.25">
      <c r="A1250" s="44"/>
      <c r="D1250" s="44"/>
      <c r="E1250" s="44"/>
      <c r="F1250" s="91"/>
      <c r="H1250" s="66"/>
    </row>
    <row r="1251" spans="1:8" ht="14.25">
      <c r="A1251" s="44"/>
      <c r="D1251" s="44"/>
      <c r="E1251" s="44"/>
      <c r="F1251" s="91"/>
      <c r="H1251" s="66"/>
    </row>
    <row r="1252" spans="1:8" ht="14.25">
      <c r="A1252" s="44"/>
      <c r="D1252" s="44"/>
      <c r="E1252" s="44"/>
      <c r="F1252" s="91"/>
      <c r="H1252" s="66"/>
    </row>
    <row r="1253" spans="1:8" ht="14.25">
      <c r="A1253" s="44"/>
      <c r="D1253" s="44"/>
      <c r="E1253" s="44"/>
      <c r="F1253" s="91"/>
      <c r="H1253" s="66"/>
    </row>
    <row r="1254" spans="1:8" ht="14.25">
      <c r="A1254" s="44"/>
      <c r="D1254" s="44"/>
      <c r="E1254" s="44"/>
      <c r="F1254" s="91"/>
      <c r="H1254" s="66"/>
    </row>
    <row r="1255" spans="1:8" ht="14.25">
      <c r="A1255" s="44"/>
      <c r="D1255" s="44"/>
      <c r="E1255" s="44"/>
      <c r="F1255" s="91"/>
      <c r="H1255" s="66"/>
    </row>
    <row r="1256" spans="1:8" ht="14.25">
      <c r="A1256" s="44"/>
      <c r="D1256" s="44"/>
      <c r="E1256" s="44"/>
      <c r="F1256" s="91"/>
      <c r="H1256" s="66"/>
    </row>
    <row r="1257" spans="1:8" ht="14.25">
      <c r="A1257" s="44"/>
      <c r="D1257" s="44"/>
      <c r="E1257" s="44"/>
      <c r="F1257" s="91"/>
      <c r="H1257" s="66"/>
    </row>
    <row r="1258" spans="1:8" ht="14.25">
      <c r="A1258" s="44"/>
      <c r="D1258" s="44"/>
      <c r="E1258" s="44"/>
      <c r="F1258" s="91"/>
      <c r="H1258" s="66"/>
    </row>
    <row r="1259" spans="1:8" ht="14.25">
      <c r="A1259" s="44"/>
      <c r="D1259" s="44"/>
      <c r="E1259" s="44"/>
      <c r="F1259" s="91"/>
      <c r="H1259" s="66"/>
    </row>
    <row r="1260" spans="1:8" ht="14.25">
      <c r="A1260" s="44"/>
      <c r="D1260" s="44"/>
      <c r="E1260" s="44"/>
      <c r="F1260" s="91"/>
      <c r="H1260" s="66"/>
    </row>
    <row r="1261" spans="1:8" ht="14.25">
      <c r="A1261" s="44"/>
      <c r="D1261" s="44"/>
      <c r="E1261" s="44"/>
      <c r="F1261" s="91"/>
      <c r="H1261" s="66"/>
    </row>
    <row r="1262" spans="1:8" ht="14.25">
      <c r="A1262" s="44"/>
      <c r="D1262" s="44"/>
      <c r="E1262" s="44"/>
      <c r="F1262" s="91"/>
      <c r="H1262" s="66"/>
    </row>
    <row r="1263" spans="1:8" ht="14.25">
      <c r="A1263" s="44"/>
      <c r="D1263" s="44"/>
      <c r="E1263" s="44"/>
      <c r="F1263" s="91"/>
      <c r="H1263" s="66"/>
    </row>
    <row r="1264" spans="1:8" ht="14.25">
      <c r="A1264" s="44"/>
      <c r="D1264" s="44"/>
      <c r="E1264" s="44"/>
      <c r="F1264" s="91"/>
      <c r="H1264" s="66"/>
    </row>
    <row r="1265" spans="1:8" ht="14.25">
      <c r="A1265" s="44"/>
      <c r="D1265" s="44"/>
      <c r="E1265" s="44"/>
      <c r="F1265" s="91"/>
      <c r="H1265" s="66"/>
    </row>
    <row r="1266" spans="1:8" ht="14.25">
      <c r="A1266" s="44"/>
      <c r="D1266" s="44"/>
      <c r="E1266" s="44"/>
      <c r="F1266" s="91"/>
      <c r="H1266" s="66"/>
    </row>
    <row r="1267" spans="1:8" ht="14.25">
      <c r="A1267" s="44"/>
      <c r="D1267" s="44"/>
      <c r="E1267" s="44"/>
      <c r="F1267" s="91"/>
      <c r="H1267" s="66"/>
    </row>
    <row r="1268" spans="1:8" ht="14.25">
      <c r="A1268" s="44"/>
      <c r="D1268" s="44"/>
      <c r="E1268" s="44"/>
      <c r="F1268" s="91"/>
      <c r="H1268" s="66"/>
    </row>
    <row r="1269" spans="1:8" ht="14.25">
      <c r="A1269" s="44"/>
      <c r="D1269" s="44"/>
      <c r="E1269" s="44"/>
      <c r="F1269" s="91"/>
      <c r="H1269" s="66"/>
    </row>
    <row r="1270" spans="1:8" ht="14.25">
      <c r="A1270" s="44"/>
      <c r="D1270" s="44"/>
      <c r="E1270" s="44"/>
      <c r="F1270" s="91"/>
      <c r="H1270" s="66"/>
    </row>
    <row r="1271" spans="1:8" ht="14.25">
      <c r="A1271" s="44"/>
      <c r="D1271" s="44"/>
      <c r="E1271" s="44"/>
      <c r="F1271" s="91"/>
      <c r="H1271" s="66"/>
    </row>
    <row r="1272" spans="1:8" ht="14.25">
      <c r="A1272" s="44"/>
      <c r="D1272" s="44"/>
      <c r="E1272" s="44"/>
      <c r="F1272" s="91"/>
      <c r="H1272" s="66"/>
    </row>
    <row r="1273" spans="1:8" ht="14.25">
      <c r="A1273" s="44"/>
      <c r="D1273" s="44"/>
      <c r="E1273" s="44"/>
      <c r="F1273" s="91"/>
      <c r="H1273" s="66"/>
    </row>
    <row r="1274" spans="1:8" ht="14.25">
      <c r="A1274" s="44"/>
      <c r="D1274" s="44"/>
      <c r="E1274" s="44"/>
      <c r="F1274" s="91"/>
      <c r="H1274" s="66"/>
    </row>
    <row r="1275" spans="1:8" ht="14.25">
      <c r="A1275" s="44"/>
      <c r="D1275" s="44"/>
      <c r="E1275" s="44"/>
      <c r="F1275" s="91"/>
      <c r="H1275" s="66"/>
    </row>
    <row r="1276" spans="1:8" ht="14.25">
      <c r="A1276" s="44"/>
      <c r="D1276" s="44"/>
      <c r="E1276" s="44"/>
      <c r="F1276" s="91"/>
      <c r="H1276" s="66"/>
    </row>
    <row r="1277" spans="1:8" ht="14.25">
      <c r="A1277" s="44"/>
      <c r="D1277" s="44"/>
      <c r="E1277" s="44"/>
      <c r="F1277" s="91"/>
      <c r="H1277" s="66"/>
    </row>
    <row r="1278" spans="1:8" ht="14.25">
      <c r="A1278" s="44"/>
      <c r="D1278" s="44"/>
      <c r="E1278" s="44"/>
      <c r="F1278" s="91"/>
      <c r="H1278" s="66"/>
    </row>
    <row r="1279" spans="1:8" ht="14.25">
      <c r="A1279" s="44"/>
      <c r="D1279" s="44"/>
      <c r="E1279" s="44"/>
      <c r="F1279" s="91"/>
      <c r="H1279" s="66"/>
    </row>
    <row r="1280" spans="1:8" ht="14.25">
      <c r="A1280" s="44"/>
      <c r="D1280" s="44"/>
      <c r="E1280" s="44"/>
      <c r="F1280" s="91"/>
      <c r="H1280" s="66"/>
    </row>
    <row r="1281" spans="1:8" ht="14.25">
      <c r="A1281" s="44"/>
      <c r="D1281" s="44"/>
      <c r="E1281" s="44"/>
      <c r="F1281" s="91"/>
      <c r="H1281" s="66"/>
    </row>
    <row r="1282" spans="1:8" ht="14.25">
      <c r="A1282" s="44"/>
      <c r="D1282" s="44"/>
      <c r="E1282" s="44"/>
      <c r="F1282" s="91"/>
      <c r="H1282" s="66"/>
    </row>
    <row r="1283" spans="1:8" ht="14.25">
      <c r="A1283" s="44"/>
      <c r="D1283" s="44"/>
      <c r="E1283" s="44"/>
      <c r="F1283" s="91"/>
      <c r="H1283" s="66"/>
    </row>
    <row r="1284" spans="1:8" ht="14.25">
      <c r="A1284" s="44"/>
      <c r="D1284" s="44"/>
      <c r="E1284" s="44"/>
      <c r="F1284" s="91"/>
      <c r="H1284" s="66"/>
    </row>
    <row r="1285" spans="1:8" ht="14.25">
      <c r="A1285" s="44"/>
      <c r="D1285" s="44"/>
      <c r="E1285" s="44"/>
      <c r="F1285" s="91"/>
      <c r="H1285" s="66"/>
    </row>
    <row r="1286" spans="1:8" ht="14.25">
      <c r="A1286" s="44"/>
      <c r="D1286" s="44"/>
      <c r="E1286" s="44"/>
      <c r="F1286" s="91"/>
      <c r="H1286" s="66"/>
    </row>
    <row r="1287" spans="1:8" ht="14.25">
      <c r="A1287" s="44"/>
      <c r="D1287" s="44"/>
      <c r="E1287" s="44"/>
      <c r="F1287" s="91"/>
      <c r="H1287" s="66"/>
    </row>
    <row r="1288" spans="1:8" ht="14.25">
      <c r="A1288" s="44"/>
      <c r="D1288" s="44"/>
      <c r="E1288" s="44"/>
      <c r="F1288" s="91"/>
      <c r="H1288" s="66"/>
    </row>
    <row r="1289" spans="1:8" ht="14.25">
      <c r="A1289" s="44"/>
      <c r="D1289" s="44"/>
      <c r="E1289" s="44"/>
      <c r="F1289" s="91"/>
      <c r="H1289" s="66"/>
    </row>
    <row r="1290" spans="1:8" ht="14.25">
      <c r="A1290" s="44"/>
      <c r="D1290" s="44"/>
      <c r="E1290" s="44"/>
      <c r="F1290" s="91"/>
      <c r="H1290" s="66"/>
    </row>
    <row r="1291" spans="1:8" ht="14.25">
      <c r="A1291" s="44"/>
      <c r="D1291" s="44"/>
      <c r="E1291" s="44"/>
      <c r="F1291" s="91"/>
      <c r="H1291" s="66"/>
    </row>
    <row r="1292" spans="1:8" ht="14.25">
      <c r="A1292" s="44"/>
      <c r="D1292" s="44"/>
      <c r="E1292" s="44"/>
      <c r="F1292" s="91"/>
      <c r="H1292" s="66"/>
    </row>
    <row r="1293" spans="1:8" ht="14.25">
      <c r="A1293" s="44"/>
      <c r="D1293" s="44"/>
      <c r="E1293" s="44"/>
      <c r="F1293" s="91"/>
      <c r="H1293" s="66"/>
    </row>
    <row r="1294" spans="1:8" ht="14.25">
      <c r="A1294" s="44"/>
      <c r="D1294" s="44"/>
      <c r="E1294" s="44"/>
      <c r="F1294" s="91"/>
      <c r="H1294" s="66"/>
    </row>
    <row r="1295" spans="1:8" ht="14.25">
      <c r="A1295" s="44"/>
      <c r="D1295" s="44"/>
      <c r="E1295" s="44"/>
      <c r="F1295" s="91"/>
      <c r="H1295" s="66"/>
    </row>
    <row r="1296" spans="1:8" ht="14.25">
      <c r="A1296" s="44"/>
      <c r="D1296" s="44"/>
      <c r="E1296" s="44"/>
      <c r="F1296" s="91"/>
      <c r="H1296" s="66"/>
    </row>
    <row r="1297" spans="1:8" ht="14.25">
      <c r="A1297" s="44"/>
      <c r="D1297" s="44"/>
      <c r="E1297" s="44"/>
      <c r="F1297" s="91"/>
      <c r="H1297" s="66"/>
    </row>
    <row r="1298" spans="1:8" ht="14.25">
      <c r="A1298" s="44"/>
      <c r="D1298" s="44"/>
      <c r="E1298" s="44"/>
      <c r="F1298" s="91"/>
      <c r="H1298" s="66"/>
    </row>
    <row r="1299" spans="1:8" ht="14.25">
      <c r="A1299" s="44"/>
      <c r="D1299" s="44"/>
      <c r="E1299" s="44"/>
      <c r="F1299" s="91"/>
      <c r="H1299" s="66"/>
    </row>
    <row r="1300" spans="1:8" ht="14.25">
      <c r="A1300" s="44"/>
      <c r="D1300" s="44"/>
      <c r="E1300" s="44"/>
      <c r="F1300" s="91"/>
      <c r="H1300" s="66"/>
    </row>
    <row r="1301" spans="1:8" ht="14.25">
      <c r="A1301" s="44"/>
      <c r="D1301" s="44"/>
      <c r="E1301" s="44"/>
      <c r="F1301" s="91"/>
      <c r="H1301" s="66"/>
    </row>
    <row r="1302" spans="1:8" ht="14.25">
      <c r="A1302" s="44"/>
      <c r="D1302" s="44"/>
      <c r="E1302" s="44"/>
      <c r="F1302" s="91"/>
      <c r="H1302" s="66"/>
    </row>
    <row r="1303" spans="1:8" ht="14.25">
      <c r="A1303" s="44"/>
      <c r="D1303" s="44"/>
      <c r="E1303" s="44"/>
      <c r="F1303" s="91"/>
      <c r="H1303" s="66"/>
    </row>
    <row r="1304" spans="1:8" ht="14.25">
      <c r="A1304" s="44"/>
      <c r="D1304" s="44"/>
      <c r="E1304" s="44"/>
      <c r="F1304" s="91"/>
      <c r="H1304" s="66"/>
    </row>
    <row r="1305" spans="1:8" ht="14.25">
      <c r="A1305" s="44"/>
      <c r="D1305" s="44"/>
      <c r="E1305" s="44"/>
      <c r="F1305" s="91"/>
      <c r="H1305" s="66"/>
    </row>
    <row r="1306" spans="1:8" ht="14.25">
      <c r="A1306" s="44"/>
      <c r="D1306" s="44"/>
      <c r="E1306" s="44"/>
      <c r="F1306" s="91"/>
      <c r="H1306" s="66"/>
    </row>
  </sheetData>
  <mergeCells count="7">
    <mergeCell ref="C445:F445"/>
    <mergeCell ref="B11:E11"/>
    <mergeCell ref="C3:G3"/>
    <mergeCell ref="C4:G4"/>
    <mergeCell ref="B9:F9"/>
    <mergeCell ref="B10:F10"/>
    <mergeCell ref="B8:G8"/>
  </mergeCells>
  <printOptions horizontalCentered="1"/>
  <pageMargins left="0.39370078740157483" right="0.39370078740157483" top="0.47244094488188981" bottom="1.0236220472440944" header="0" footer="0.39370078740157483"/>
  <pageSetup scale="70" orientation="portrait" r:id="rId1"/>
  <headerFooter>
    <oddFooter xml:space="preserve">&amp;L&amp;9DIRECCION DE PROYECTOS 
&amp;C&amp;G&amp;R&amp;9&amp;P DE &amp;N&amp;8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ENT CARR. 61</vt:lpstr>
      <vt:lpstr>'ENT CARR. 61'!Área_de_impresión</vt:lpstr>
      <vt:lpstr>'ENT CARR. 61'!Títulos_a_imprimir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2022-08-18T20:01:28Z</cp:lastPrinted>
  <dcterms:created xsi:type="dcterms:W3CDTF">2016-12-02T00:52:13Z</dcterms:created>
  <dcterms:modified xsi:type="dcterms:W3CDTF">2022-08-24T15:55:30Z</dcterms:modified>
</cp:coreProperties>
</file>